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jorndorff\Desktop\"/>
    </mc:Choice>
  </mc:AlternateContent>
  <xr:revisionPtr revIDLastSave="0" documentId="13_ncr:1_{FF2E8528-F869-4337-A0D9-66276989AC64}" xr6:coauthVersionLast="45" xr6:coauthVersionMax="45" xr10:uidLastSave="{00000000-0000-0000-0000-000000000000}"/>
  <bookViews>
    <workbookView xWindow="-120" yWindow="-120" windowWidth="29040" windowHeight="164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7" i="1" l="1"/>
  <c r="E37" i="1" s="1"/>
  <c r="A36" i="1"/>
  <c r="C36" i="1" s="1"/>
  <c r="A35" i="1"/>
  <c r="B35" i="1" s="1"/>
  <c r="A34" i="1"/>
  <c r="D34" i="1" s="1"/>
  <c r="G34" i="1" s="1"/>
  <c r="A33" i="1"/>
  <c r="C33" i="1" s="1"/>
  <c r="A32" i="1"/>
  <c r="A31" i="1"/>
  <c r="C31" i="1" s="1"/>
  <c r="A30" i="1"/>
  <c r="E30" i="1" s="1"/>
  <c r="A29" i="1"/>
  <c r="D29" i="1" s="1"/>
  <c r="G29" i="1" s="1"/>
  <c r="A28" i="1"/>
  <c r="D28" i="1" s="1"/>
  <c r="G28" i="1" s="1"/>
  <c r="A27" i="1"/>
  <c r="D27" i="1" s="1"/>
  <c r="G27" i="1" s="1"/>
  <c r="A26" i="1"/>
  <c r="E26" i="1" s="1"/>
  <c r="A25" i="1"/>
  <c r="D25" i="1" s="1"/>
  <c r="G25" i="1" s="1"/>
  <c r="A24" i="1"/>
  <c r="A23" i="1"/>
  <c r="C23" i="1" s="1"/>
  <c r="A22" i="1"/>
  <c r="E22" i="1" s="1"/>
  <c r="A21" i="1"/>
  <c r="B21" i="1" s="1"/>
  <c r="A20" i="1"/>
  <c r="E20" i="1" s="1"/>
  <c r="A19" i="1"/>
  <c r="E19" i="1" s="1"/>
  <c r="A18" i="1"/>
  <c r="D18" i="1" s="1"/>
  <c r="G18" i="1" s="1"/>
  <c r="A17" i="1"/>
  <c r="E17" i="1" s="1"/>
  <c r="A16" i="1"/>
  <c r="A15" i="1"/>
  <c r="E15" i="1" s="1"/>
  <c r="A14" i="1"/>
  <c r="D14" i="1" s="1"/>
  <c r="G14" i="1" s="1"/>
  <c r="A13" i="1"/>
  <c r="D13" i="1" s="1"/>
  <c r="G13" i="1" s="1"/>
  <c r="A12" i="1"/>
  <c r="D12" i="1" s="1"/>
  <c r="G12" i="1" s="1"/>
  <c r="A11" i="1"/>
  <c r="E11" i="1" s="1"/>
  <c r="A10" i="1"/>
  <c r="E10" i="1" s="1"/>
  <c r="A9" i="1"/>
  <c r="E9" i="1" s="1"/>
  <c r="A8" i="1"/>
  <c r="A7" i="1"/>
  <c r="E7" i="1" s="1"/>
  <c r="A6" i="1"/>
  <c r="B6" i="1" s="1"/>
  <c r="A5" i="1"/>
  <c r="E5" i="1" s="1"/>
  <c r="A4" i="1"/>
  <c r="E4" i="1" s="1"/>
  <c r="A3" i="1"/>
  <c r="C3" i="1" s="1"/>
  <c r="A2" i="1"/>
  <c r="C32" i="1"/>
  <c r="D24" i="1"/>
  <c r="G24" i="1" s="1"/>
  <c r="E23" i="1"/>
  <c r="E16" i="1"/>
  <c r="C8" i="1"/>
  <c r="E36" i="1"/>
  <c r="E35" i="1"/>
  <c r="E34" i="1"/>
  <c r="E33" i="1"/>
  <c r="D17" i="1"/>
  <c r="G17" i="1" s="1"/>
  <c r="D8" i="1"/>
  <c r="G8" i="1" s="1"/>
  <c r="C34" i="1"/>
  <c r="C17" i="1"/>
  <c r="C10" i="1"/>
  <c r="B34" i="1"/>
  <c r="B17" i="1"/>
  <c r="B9" i="1"/>
  <c r="B25" i="1" l="1"/>
  <c r="D33" i="1"/>
  <c r="G33" i="1" s="1"/>
  <c r="C9" i="1"/>
  <c r="B37" i="1"/>
  <c r="B19" i="1"/>
  <c r="B18" i="1"/>
  <c r="B36" i="1"/>
  <c r="F36" i="1" s="1"/>
  <c r="C18" i="1"/>
  <c r="B10" i="1"/>
  <c r="F10" i="1" s="1"/>
  <c r="D10" i="1"/>
  <c r="G10" i="1" s="1"/>
  <c r="E18" i="1"/>
  <c r="D26" i="1"/>
  <c r="G26" i="1" s="1"/>
  <c r="B26" i="1"/>
  <c r="C26" i="1"/>
  <c r="B11" i="1"/>
  <c r="B27" i="1"/>
  <c r="C21" i="1"/>
  <c r="D3" i="1"/>
  <c r="G3" i="1" s="1"/>
  <c r="D20" i="1"/>
  <c r="G20" i="1" s="1"/>
  <c r="D36" i="1"/>
  <c r="G36" i="1" s="1"/>
  <c r="E21" i="1"/>
  <c r="B12" i="1"/>
  <c r="B28" i="1"/>
  <c r="C25" i="1"/>
  <c r="D21" i="1"/>
  <c r="G21" i="1" s="1"/>
  <c r="E3" i="1"/>
  <c r="E25" i="1"/>
  <c r="B13" i="1"/>
  <c r="B33" i="1"/>
  <c r="F33" i="1" s="1"/>
  <c r="C11" i="1"/>
  <c r="D9" i="1"/>
  <c r="G9" i="1" s="1"/>
  <c r="E27" i="1"/>
  <c r="B3" i="1"/>
  <c r="C19" i="1"/>
  <c r="F19" i="1" s="1"/>
  <c r="I19" i="1" s="1"/>
  <c r="D19" i="1"/>
  <c r="G19" i="1" s="1"/>
  <c r="D35" i="1"/>
  <c r="G35" i="1" s="1"/>
  <c r="C27" i="1"/>
  <c r="C35" i="1"/>
  <c r="F35" i="1" s="1"/>
  <c r="C12" i="1"/>
  <c r="C13" i="1"/>
  <c r="D11" i="1"/>
  <c r="G11" i="1" s="1"/>
  <c r="E12" i="1"/>
  <c r="C7" i="1"/>
  <c r="B29" i="1"/>
  <c r="C4" i="1"/>
  <c r="C14" i="1"/>
  <c r="C37" i="1"/>
  <c r="D37" i="1"/>
  <c r="G37" i="1" s="1"/>
  <c r="E13" i="1"/>
  <c r="E28" i="1"/>
  <c r="B30" i="1"/>
  <c r="C5" i="1"/>
  <c r="E29" i="1"/>
  <c r="B4" i="1"/>
  <c r="B5" i="1"/>
  <c r="B20" i="1"/>
  <c r="C28" i="1"/>
  <c r="D4" i="1"/>
  <c r="G4" i="1" s="1"/>
  <c r="C29" i="1"/>
  <c r="D5" i="1"/>
  <c r="G5" i="1" s="1"/>
  <c r="C20" i="1"/>
  <c r="D6" i="1"/>
  <c r="G6" i="1" s="1"/>
  <c r="C6" i="1"/>
  <c r="C15" i="1"/>
  <c r="E14" i="1"/>
  <c r="D30" i="1"/>
  <c r="G30" i="1" s="1"/>
  <c r="E31" i="1"/>
  <c r="B14" i="1"/>
  <c r="E6" i="1"/>
  <c r="B22" i="1"/>
  <c r="F17" i="1"/>
  <c r="H17" i="1" s="1"/>
  <c r="D22" i="1"/>
  <c r="G22" i="1" s="1"/>
  <c r="C30" i="1"/>
  <c r="C22" i="1"/>
  <c r="F9" i="1"/>
  <c r="D16" i="1"/>
  <c r="G16" i="1" s="1"/>
  <c r="E8" i="1"/>
  <c r="B32" i="1"/>
  <c r="B24" i="1"/>
  <c r="E32" i="1"/>
  <c r="B16" i="1"/>
  <c r="F34" i="1"/>
  <c r="I34" i="1" s="1"/>
  <c r="D32" i="1"/>
  <c r="G32" i="1" s="1"/>
  <c r="E24" i="1"/>
  <c r="B8" i="1"/>
  <c r="C16" i="1"/>
  <c r="C24" i="1"/>
  <c r="D7" i="1"/>
  <c r="D15" i="1"/>
  <c r="D23" i="1"/>
  <c r="D31" i="1"/>
  <c r="B7" i="1"/>
  <c r="B15" i="1"/>
  <c r="B23" i="1"/>
  <c r="F23" i="1" s="1"/>
  <c r="B31" i="1"/>
  <c r="E2" i="1"/>
  <c r="D2" i="1"/>
  <c r="G2" i="1" s="1"/>
  <c r="C2" i="1"/>
  <c r="B2" i="1"/>
  <c r="I33" i="1" l="1"/>
  <c r="F25" i="1"/>
  <c r="I25" i="1" s="1"/>
  <c r="F37" i="1"/>
  <c r="H36" i="1"/>
  <c r="F7" i="1"/>
  <c r="I7" i="1" s="1"/>
  <c r="F8" i="1"/>
  <c r="I8" i="1" s="1"/>
  <c r="F3" i="1"/>
  <c r="I3" i="1" s="1"/>
  <c r="I10" i="1"/>
  <c r="F13" i="1"/>
  <c r="I13" i="1" s="1"/>
  <c r="I9" i="1"/>
  <c r="F4" i="1"/>
  <c r="I4" i="1" s="1"/>
  <c r="H35" i="1"/>
  <c r="F11" i="1"/>
  <c r="I11" i="1" s="1"/>
  <c r="F12" i="1"/>
  <c r="H12" i="1" s="1"/>
  <c r="F26" i="1"/>
  <c r="I26" i="1" s="1"/>
  <c r="F18" i="1"/>
  <c r="I18" i="1" s="1"/>
  <c r="F28" i="1"/>
  <c r="H28" i="1" s="1"/>
  <c r="H33" i="1"/>
  <c r="F27" i="1"/>
  <c r="I27" i="1" s="1"/>
  <c r="F21" i="1"/>
  <c r="I21" i="1" s="1"/>
  <c r="F5" i="1"/>
  <c r="H5" i="1" s="1"/>
  <c r="I12" i="1"/>
  <c r="F6" i="1"/>
  <c r="I6" i="1" s="1"/>
  <c r="F29" i="1"/>
  <c r="I29" i="1" s="1"/>
  <c r="F14" i="1"/>
  <c r="I14" i="1" s="1"/>
  <c r="I36" i="1"/>
  <c r="F30" i="1"/>
  <c r="I30" i="1" s="1"/>
  <c r="I37" i="1"/>
  <c r="H37" i="1"/>
  <c r="I35" i="1"/>
  <c r="I17" i="1"/>
  <c r="H10" i="1"/>
  <c r="H4" i="1"/>
  <c r="F20" i="1"/>
  <c r="H19" i="1"/>
  <c r="F15" i="1"/>
  <c r="I15" i="1" s="1"/>
  <c r="F32" i="1"/>
  <c r="I32" i="1" s="1"/>
  <c r="F22" i="1"/>
  <c r="H9" i="1"/>
  <c r="F31" i="1"/>
  <c r="I31" i="1" s="1"/>
  <c r="H8" i="1"/>
  <c r="H34" i="1"/>
  <c r="H27" i="1"/>
  <c r="F16" i="1"/>
  <c r="I16" i="1" s="1"/>
  <c r="F24" i="1"/>
  <c r="G31" i="1"/>
  <c r="G23" i="1"/>
  <c r="H23" i="1" s="1"/>
  <c r="I23" i="1"/>
  <c r="G15" i="1"/>
  <c r="G7" i="1"/>
  <c r="F2" i="1"/>
  <c r="I2" i="1" s="1"/>
  <c r="H25" i="1" l="1"/>
  <c r="H7" i="1"/>
  <c r="H3" i="1"/>
  <c r="H32" i="1"/>
  <c r="H13" i="1"/>
  <c r="I5" i="1"/>
  <c r="H29" i="1"/>
  <c r="H6" i="1"/>
  <c r="H18" i="1"/>
  <c r="H11" i="1"/>
  <c r="H26" i="1"/>
  <c r="I28" i="1"/>
  <c r="H21" i="1"/>
  <c r="H14" i="1"/>
  <c r="H2" i="1"/>
  <c r="H30" i="1"/>
  <c r="H20" i="1"/>
  <c r="I20" i="1"/>
  <c r="H15" i="1"/>
  <c r="I22" i="1"/>
  <c r="H22" i="1"/>
  <c r="H31" i="1"/>
  <c r="I24" i="1"/>
  <c r="H24" i="1"/>
  <c r="H16" i="1"/>
</calcChain>
</file>

<file path=xl/sharedStrings.xml><?xml version="1.0" encoding="utf-8"?>
<sst xmlns="http://schemas.openxmlformats.org/spreadsheetml/2006/main" count="7" uniqueCount="7">
  <si>
    <t>Month</t>
  </si>
  <si>
    <t>Day</t>
  </si>
  <si>
    <t>Year</t>
  </si>
  <si>
    <t>Day of Week</t>
  </si>
  <si>
    <t>Password Reset</t>
  </si>
  <si>
    <t>Pace Features</t>
  </si>
  <si>
    <t>Date (mm/dd/yyyy)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</si>
</sst>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workbookViewId="0">
      <selection activeCell="M15" sqref="M15"/>
    </sheetView>
  </sheetViews>
  <sheetFormatPr defaultRowHeight="15" x14ac:dyDescent="0.25"/>
  <cols>
    <col min="1" max="1" width="18.7109375" bestFit="1" customWidth="1"/>
    <col min="2" max="2" width="8.42578125" customWidth="1"/>
    <col min="3" max="3" width="8.85546875" customWidth="1"/>
    <col min="4" max="4" width="7.85546875" customWidth="1"/>
    <col min="5" max="5" width="12.140625" bestFit="1" customWidth="1"/>
    <col min="6" max="6" width="5" bestFit="1" customWidth="1"/>
    <col min="7" max="7" width="8" bestFit="1" customWidth="1"/>
    <col min="8" max="8" width="16" customWidth="1"/>
    <col min="9" max="9" width="15.7109375" customWidth="1"/>
  </cols>
  <sheetData>
    <row r="1" spans="1:10" x14ac:dyDescent="0.25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H1" s="1" t="s">
        <v>4</v>
      </c>
      <c r="I1" s="1" t="s">
        <v>5</v>
      </c>
    </row>
    <row r="2" spans="1:10" x14ac:dyDescent="0.25">
      <c r="A2" s="2">
        <f ca="1" xml:space="preserve"> TODAY() + J2</f>
        <v>43804</v>
      </c>
      <c r="B2" s="1">
        <f ca="1">MONTH(A2)</f>
        <v>12</v>
      </c>
      <c r="C2" s="1">
        <f ca="1">DAY(A2)</f>
        <v>5</v>
      </c>
      <c r="D2" s="1">
        <f ca="1">YEAR(A2)</f>
        <v>2019</v>
      </c>
      <c r="E2" s="3">
        <f ca="1">WEEKDAY(A2-1)</f>
        <v>4</v>
      </c>
      <c r="F2" s="4">
        <f ca="1">(B2)*(C2)*(E2)</f>
        <v>240</v>
      </c>
      <c r="G2" s="4">
        <f ca="1">D2*D2</f>
        <v>4076361</v>
      </c>
      <c r="H2" s="1">
        <f ca="1">G2-F2</f>
        <v>4076121</v>
      </c>
      <c r="I2" s="1">
        <f ca="1">(D2*D2) - (F2*F2)</f>
        <v>4018761</v>
      </c>
      <c r="J2" s="4">
        <v>0</v>
      </c>
    </row>
    <row r="3" spans="1:10" x14ac:dyDescent="0.25">
      <c r="A3" s="2">
        <f t="shared" ref="A3:A37" ca="1" si="0" xml:space="preserve"> TODAY() + J3</f>
        <v>43805</v>
      </c>
      <c r="B3" s="1">
        <f t="shared" ref="B3:B37" ca="1" si="1">MONTH(A3)</f>
        <v>12</v>
      </c>
      <c r="C3" s="1">
        <f t="shared" ref="C3:C37" ca="1" si="2">DAY(A3)</f>
        <v>6</v>
      </c>
      <c r="D3" s="1">
        <f t="shared" ref="D3:D37" ca="1" si="3">YEAR(A3)</f>
        <v>2019</v>
      </c>
      <c r="E3" s="3">
        <f t="shared" ref="E3:E37" ca="1" si="4">WEEKDAY(A3-1)</f>
        <v>5</v>
      </c>
      <c r="F3" s="4">
        <f t="shared" ref="F3:F37" ca="1" si="5">(B3)*(C3)*(E3)</f>
        <v>360</v>
      </c>
      <c r="G3" s="4">
        <f t="shared" ref="G3:G37" ca="1" si="6">D3*D3</f>
        <v>4076361</v>
      </c>
      <c r="H3" s="1">
        <f t="shared" ref="H3:H37" ca="1" si="7">G3-F3</f>
        <v>4076001</v>
      </c>
      <c r="I3" s="1">
        <f t="shared" ref="I3:I37" ca="1" si="8">(D3*D3) - (F3*F3)</f>
        <v>3946761</v>
      </c>
      <c r="J3" s="4">
        <v>1</v>
      </c>
    </row>
    <row r="4" spans="1:10" x14ac:dyDescent="0.25">
      <c r="A4" s="2">
        <f t="shared" ca="1" si="0"/>
        <v>43806</v>
      </c>
      <c r="B4" s="1">
        <f t="shared" ca="1" si="1"/>
        <v>12</v>
      </c>
      <c r="C4" s="1">
        <f t="shared" ca="1" si="2"/>
        <v>7</v>
      </c>
      <c r="D4" s="1">
        <f t="shared" ca="1" si="3"/>
        <v>2019</v>
      </c>
      <c r="E4" s="3">
        <f t="shared" ca="1" si="4"/>
        <v>6</v>
      </c>
      <c r="F4" s="4">
        <f t="shared" ca="1" si="5"/>
        <v>504</v>
      </c>
      <c r="G4" s="4">
        <f t="shared" ca="1" si="6"/>
        <v>4076361</v>
      </c>
      <c r="H4" s="1">
        <f t="shared" ca="1" si="7"/>
        <v>4075857</v>
      </c>
      <c r="I4" s="1">
        <f t="shared" ca="1" si="8"/>
        <v>3822345</v>
      </c>
      <c r="J4" s="4">
        <v>2</v>
      </c>
    </row>
    <row r="5" spans="1:10" x14ac:dyDescent="0.25">
      <c r="A5" s="2">
        <f t="shared" ca="1" si="0"/>
        <v>43807</v>
      </c>
      <c r="B5" s="1">
        <f t="shared" ca="1" si="1"/>
        <v>12</v>
      </c>
      <c r="C5" s="1">
        <f t="shared" ca="1" si="2"/>
        <v>8</v>
      </c>
      <c r="D5" s="1">
        <f t="shared" ca="1" si="3"/>
        <v>2019</v>
      </c>
      <c r="E5" s="3">
        <f t="shared" ca="1" si="4"/>
        <v>7</v>
      </c>
      <c r="F5" s="4">
        <f t="shared" ca="1" si="5"/>
        <v>672</v>
      </c>
      <c r="G5" s="4">
        <f t="shared" ca="1" si="6"/>
        <v>4076361</v>
      </c>
      <c r="H5" s="1">
        <f t="shared" ca="1" si="7"/>
        <v>4075689</v>
      </c>
      <c r="I5" s="1">
        <f t="shared" ca="1" si="8"/>
        <v>3624777</v>
      </c>
      <c r="J5" s="4">
        <v>3</v>
      </c>
    </row>
    <row r="6" spans="1:10" x14ac:dyDescent="0.25">
      <c r="A6" s="2">
        <f t="shared" ca="1" si="0"/>
        <v>43808</v>
      </c>
      <c r="B6" s="1">
        <f t="shared" ca="1" si="1"/>
        <v>12</v>
      </c>
      <c r="C6" s="1">
        <f t="shared" ca="1" si="2"/>
        <v>9</v>
      </c>
      <c r="D6" s="1">
        <f t="shared" ca="1" si="3"/>
        <v>2019</v>
      </c>
      <c r="E6" s="3">
        <f t="shared" ca="1" si="4"/>
        <v>1</v>
      </c>
      <c r="F6" s="4">
        <f t="shared" ca="1" si="5"/>
        <v>108</v>
      </c>
      <c r="G6" s="4">
        <f t="shared" ca="1" si="6"/>
        <v>4076361</v>
      </c>
      <c r="H6" s="1">
        <f t="shared" ca="1" si="7"/>
        <v>4076253</v>
      </c>
      <c r="I6" s="1">
        <f t="shared" ca="1" si="8"/>
        <v>4064697</v>
      </c>
      <c r="J6" s="4">
        <v>4</v>
      </c>
    </row>
    <row r="7" spans="1:10" x14ac:dyDescent="0.25">
      <c r="A7" s="2">
        <f t="shared" ca="1" si="0"/>
        <v>43809</v>
      </c>
      <c r="B7" s="1">
        <f t="shared" ca="1" si="1"/>
        <v>12</v>
      </c>
      <c r="C7" s="1">
        <f t="shared" ca="1" si="2"/>
        <v>10</v>
      </c>
      <c r="D7" s="1">
        <f t="shared" ca="1" si="3"/>
        <v>2019</v>
      </c>
      <c r="E7" s="3">
        <f t="shared" ca="1" si="4"/>
        <v>2</v>
      </c>
      <c r="F7" s="4">
        <f t="shared" ca="1" si="5"/>
        <v>240</v>
      </c>
      <c r="G7" s="4">
        <f t="shared" ca="1" si="6"/>
        <v>4076361</v>
      </c>
      <c r="H7" s="1">
        <f t="shared" ca="1" si="7"/>
        <v>4076121</v>
      </c>
      <c r="I7" s="1">
        <f t="shared" ca="1" si="8"/>
        <v>4018761</v>
      </c>
      <c r="J7" s="4">
        <v>5</v>
      </c>
    </row>
    <row r="8" spans="1:10" x14ac:dyDescent="0.25">
      <c r="A8" s="2">
        <f t="shared" ca="1" si="0"/>
        <v>43810</v>
      </c>
      <c r="B8" s="1">
        <f t="shared" ca="1" si="1"/>
        <v>12</v>
      </c>
      <c r="C8" s="1">
        <f t="shared" ca="1" si="2"/>
        <v>11</v>
      </c>
      <c r="D8" s="1">
        <f t="shared" ca="1" si="3"/>
        <v>2019</v>
      </c>
      <c r="E8" s="3">
        <f t="shared" ca="1" si="4"/>
        <v>3</v>
      </c>
      <c r="F8" s="4">
        <f t="shared" ca="1" si="5"/>
        <v>396</v>
      </c>
      <c r="G8" s="4">
        <f t="shared" ca="1" si="6"/>
        <v>4076361</v>
      </c>
      <c r="H8" s="1">
        <f t="shared" ca="1" si="7"/>
        <v>4075965</v>
      </c>
      <c r="I8" s="1">
        <f t="shared" ca="1" si="8"/>
        <v>3919545</v>
      </c>
      <c r="J8" s="4">
        <v>6</v>
      </c>
    </row>
    <row r="9" spans="1:10" x14ac:dyDescent="0.25">
      <c r="A9" s="2">
        <f t="shared" ca="1" si="0"/>
        <v>43811</v>
      </c>
      <c r="B9" s="1">
        <f t="shared" ca="1" si="1"/>
        <v>12</v>
      </c>
      <c r="C9" s="1">
        <f t="shared" ca="1" si="2"/>
        <v>12</v>
      </c>
      <c r="D9" s="1">
        <f t="shared" ca="1" si="3"/>
        <v>2019</v>
      </c>
      <c r="E9" s="3">
        <f t="shared" ca="1" si="4"/>
        <v>4</v>
      </c>
      <c r="F9" s="4">
        <f t="shared" ca="1" si="5"/>
        <v>576</v>
      </c>
      <c r="G9" s="4">
        <f t="shared" ca="1" si="6"/>
        <v>4076361</v>
      </c>
      <c r="H9" s="1">
        <f t="shared" ca="1" si="7"/>
        <v>4075785</v>
      </c>
      <c r="I9" s="1">
        <f t="shared" ca="1" si="8"/>
        <v>3744585</v>
      </c>
      <c r="J9" s="4">
        <v>7</v>
      </c>
    </row>
    <row r="10" spans="1:10" x14ac:dyDescent="0.25">
      <c r="A10" s="2">
        <f t="shared" ca="1" si="0"/>
        <v>43812</v>
      </c>
      <c r="B10" s="1">
        <f t="shared" ca="1" si="1"/>
        <v>12</v>
      </c>
      <c r="C10" s="1">
        <f t="shared" ca="1" si="2"/>
        <v>13</v>
      </c>
      <c r="D10" s="1">
        <f t="shared" ca="1" si="3"/>
        <v>2019</v>
      </c>
      <c r="E10" s="3">
        <f t="shared" ca="1" si="4"/>
        <v>5</v>
      </c>
      <c r="F10" s="4">
        <f t="shared" ca="1" si="5"/>
        <v>780</v>
      </c>
      <c r="G10" s="4">
        <f t="shared" ca="1" si="6"/>
        <v>4076361</v>
      </c>
      <c r="H10" s="1">
        <f t="shared" ca="1" si="7"/>
        <v>4075581</v>
      </c>
      <c r="I10" s="1">
        <f t="shared" ca="1" si="8"/>
        <v>3467961</v>
      </c>
      <c r="J10" s="4">
        <v>8</v>
      </c>
    </row>
    <row r="11" spans="1:10" x14ac:dyDescent="0.25">
      <c r="A11" s="2">
        <f t="shared" ca="1" si="0"/>
        <v>43813</v>
      </c>
      <c r="B11" s="1">
        <f t="shared" ca="1" si="1"/>
        <v>12</v>
      </c>
      <c r="C11" s="1">
        <f t="shared" ca="1" si="2"/>
        <v>14</v>
      </c>
      <c r="D11" s="1">
        <f t="shared" ca="1" si="3"/>
        <v>2019</v>
      </c>
      <c r="E11" s="3">
        <f t="shared" ca="1" si="4"/>
        <v>6</v>
      </c>
      <c r="F11" s="4">
        <f t="shared" ca="1" si="5"/>
        <v>1008</v>
      </c>
      <c r="G11" s="4">
        <f t="shared" ca="1" si="6"/>
        <v>4076361</v>
      </c>
      <c r="H11" s="1">
        <f t="shared" ca="1" si="7"/>
        <v>4075353</v>
      </c>
      <c r="I11" s="1">
        <f t="shared" ca="1" si="8"/>
        <v>3060297</v>
      </c>
      <c r="J11" s="4">
        <v>9</v>
      </c>
    </row>
    <row r="12" spans="1:10" x14ac:dyDescent="0.25">
      <c r="A12" s="2">
        <f t="shared" ca="1" si="0"/>
        <v>43814</v>
      </c>
      <c r="B12" s="1">
        <f t="shared" ca="1" si="1"/>
        <v>12</v>
      </c>
      <c r="C12" s="1">
        <f t="shared" ca="1" si="2"/>
        <v>15</v>
      </c>
      <c r="D12" s="1">
        <f t="shared" ca="1" si="3"/>
        <v>2019</v>
      </c>
      <c r="E12" s="3">
        <f t="shared" ca="1" si="4"/>
        <v>7</v>
      </c>
      <c r="F12" s="4">
        <f t="shared" ca="1" si="5"/>
        <v>1260</v>
      </c>
      <c r="G12" s="4">
        <f t="shared" ca="1" si="6"/>
        <v>4076361</v>
      </c>
      <c r="H12" s="1">
        <f t="shared" ca="1" si="7"/>
        <v>4075101</v>
      </c>
      <c r="I12" s="1">
        <f t="shared" ca="1" si="8"/>
        <v>2488761</v>
      </c>
      <c r="J12" s="4">
        <v>10</v>
      </c>
    </row>
    <row r="13" spans="1:10" x14ac:dyDescent="0.25">
      <c r="A13" s="2">
        <f t="shared" ca="1" si="0"/>
        <v>43815</v>
      </c>
      <c r="B13" s="1">
        <f t="shared" ca="1" si="1"/>
        <v>12</v>
      </c>
      <c r="C13" s="1">
        <f t="shared" ca="1" si="2"/>
        <v>16</v>
      </c>
      <c r="D13" s="1">
        <f t="shared" ca="1" si="3"/>
        <v>2019</v>
      </c>
      <c r="E13" s="3">
        <f t="shared" ca="1" si="4"/>
        <v>1</v>
      </c>
      <c r="F13" s="4">
        <f t="shared" ca="1" si="5"/>
        <v>192</v>
      </c>
      <c r="G13" s="4">
        <f t="shared" ca="1" si="6"/>
        <v>4076361</v>
      </c>
      <c r="H13" s="1">
        <f t="shared" ca="1" si="7"/>
        <v>4076169</v>
      </c>
      <c r="I13" s="1">
        <f t="shared" ca="1" si="8"/>
        <v>4039497</v>
      </c>
      <c r="J13" s="4">
        <v>11</v>
      </c>
    </row>
    <row r="14" spans="1:10" x14ac:dyDescent="0.25">
      <c r="A14" s="2">
        <f t="shared" ca="1" si="0"/>
        <v>43816</v>
      </c>
      <c r="B14" s="1">
        <f t="shared" ca="1" si="1"/>
        <v>12</v>
      </c>
      <c r="C14" s="1">
        <f t="shared" ca="1" si="2"/>
        <v>17</v>
      </c>
      <c r="D14" s="1">
        <f t="shared" ca="1" si="3"/>
        <v>2019</v>
      </c>
      <c r="E14" s="3">
        <f t="shared" ca="1" si="4"/>
        <v>2</v>
      </c>
      <c r="F14" s="4">
        <f t="shared" ca="1" si="5"/>
        <v>408</v>
      </c>
      <c r="G14" s="4">
        <f t="shared" ca="1" si="6"/>
        <v>4076361</v>
      </c>
      <c r="H14" s="1">
        <f t="shared" ca="1" si="7"/>
        <v>4075953</v>
      </c>
      <c r="I14" s="1">
        <f t="shared" ca="1" si="8"/>
        <v>3909897</v>
      </c>
      <c r="J14" s="4">
        <v>12</v>
      </c>
    </row>
    <row r="15" spans="1:10" x14ac:dyDescent="0.25">
      <c r="A15" s="2">
        <f t="shared" ca="1" si="0"/>
        <v>43817</v>
      </c>
      <c r="B15" s="1">
        <f t="shared" ca="1" si="1"/>
        <v>12</v>
      </c>
      <c r="C15" s="1">
        <f t="shared" ca="1" si="2"/>
        <v>18</v>
      </c>
      <c r="D15" s="1">
        <f t="shared" ca="1" si="3"/>
        <v>2019</v>
      </c>
      <c r="E15" s="3">
        <f t="shared" ca="1" si="4"/>
        <v>3</v>
      </c>
      <c r="F15" s="4">
        <f t="shared" ca="1" si="5"/>
        <v>648</v>
      </c>
      <c r="G15" s="4">
        <f t="shared" ca="1" si="6"/>
        <v>4076361</v>
      </c>
      <c r="H15" s="1">
        <f t="shared" ca="1" si="7"/>
        <v>4075713</v>
      </c>
      <c r="I15" s="1">
        <f t="shared" ca="1" si="8"/>
        <v>3656457</v>
      </c>
      <c r="J15" s="4">
        <v>13</v>
      </c>
    </row>
    <row r="16" spans="1:10" x14ac:dyDescent="0.25">
      <c r="A16" s="2">
        <f t="shared" ca="1" si="0"/>
        <v>43818</v>
      </c>
      <c r="B16" s="1">
        <f t="shared" ca="1" si="1"/>
        <v>12</v>
      </c>
      <c r="C16" s="1">
        <f t="shared" ca="1" si="2"/>
        <v>19</v>
      </c>
      <c r="D16" s="1">
        <f t="shared" ca="1" si="3"/>
        <v>2019</v>
      </c>
      <c r="E16" s="3">
        <f t="shared" ca="1" si="4"/>
        <v>4</v>
      </c>
      <c r="F16" s="4">
        <f t="shared" ca="1" si="5"/>
        <v>912</v>
      </c>
      <c r="G16" s="4">
        <f t="shared" ca="1" si="6"/>
        <v>4076361</v>
      </c>
      <c r="H16" s="1">
        <f t="shared" ca="1" si="7"/>
        <v>4075449</v>
      </c>
      <c r="I16" s="1">
        <f t="shared" ca="1" si="8"/>
        <v>3244617</v>
      </c>
      <c r="J16" s="4">
        <v>14</v>
      </c>
    </row>
    <row r="17" spans="1:10" x14ac:dyDescent="0.25">
      <c r="A17" s="2">
        <f t="shared" ca="1" si="0"/>
        <v>43819</v>
      </c>
      <c r="B17" s="1">
        <f t="shared" ca="1" si="1"/>
        <v>12</v>
      </c>
      <c r="C17" s="1">
        <f t="shared" ca="1" si="2"/>
        <v>20</v>
      </c>
      <c r="D17" s="1">
        <f t="shared" ca="1" si="3"/>
        <v>2019</v>
      </c>
      <c r="E17" s="3">
        <f t="shared" ca="1" si="4"/>
        <v>5</v>
      </c>
      <c r="F17" s="4">
        <f t="shared" ca="1" si="5"/>
        <v>1200</v>
      </c>
      <c r="G17" s="4">
        <f t="shared" ca="1" si="6"/>
        <v>4076361</v>
      </c>
      <c r="H17" s="1">
        <f t="shared" ca="1" si="7"/>
        <v>4075161</v>
      </c>
      <c r="I17" s="1">
        <f t="shared" ca="1" si="8"/>
        <v>2636361</v>
      </c>
      <c r="J17" s="4">
        <v>15</v>
      </c>
    </row>
    <row r="18" spans="1:10" x14ac:dyDescent="0.25">
      <c r="A18" s="2">
        <f t="shared" ca="1" si="0"/>
        <v>43820</v>
      </c>
      <c r="B18" s="1">
        <f t="shared" ca="1" si="1"/>
        <v>12</v>
      </c>
      <c r="C18" s="1">
        <f t="shared" ca="1" si="2"/>
        <v>21</v>
      </c>
      <c r="D18" s="1">
        <f t="shared" ca="1" si="3"/>
        <v>2019</v>
      </c>
      <c r="E18" s="3">
        <f t="shared" ca="1" si="4"/>
        <v>6</v>
      </c>
      <c r="F18" s="4">
        <f t="shared" ca="1" si="5"/>
        <v>1512</v>
      </c>
      <c r="G18" s="4">
        <f t="shared" ca="1" si="6"/>
        <v>4076361</v>
      </c>
      <c r="H18" s="1">
        <f t="shared" ca="1" si="7"/>
        <v>4074849</v>
      </c>
      <c r="I18" s="1">
        <f t="shared" ca="1" si="8"/>
        <v>1790217</v>
      </c>
      <c r="J18" s="4">
        <v>16</v>
      </c>
    </row>
    <row r="19" spans="1:10" x14ac:dyDescent="0.25">
      <c r="A19" s="2">
        <f t="shared" ca="1" si="0"/>
        <v>43821</v>
      </c>
      <c r="B19" s="1">
        <f t="shared" ca="1" si="1"/>
        <v>12</v>
      </c>
      <c r="C19" s="1">
        <f t="shared" ca="1" si="2"/>
        <v>22</v>
      </c>
      <c r="D19" s="1">
        <f t="shared" ca="1" si="3"/>
        <v>2019</v>
      </c>
      <c r="E19" s="3">
        <f t="shared" ca="1" si="4"/>
        <v>7</v>
      </c>
      <c r="F19" s="4">
        <f t="shared" ca="1" si="5"/>
        <v>1848</v>
      </c>
      <c r="G19" s="4">
        <f t="shared" ca="1" si="6"/>
        <v>4076361</v>
      </c>
      <c r="H19" s="1">
        <f t="shared" ca="1" si="7"/>
        <v>4074513</v>
      </c>
      <c r="I19" s="1">
        <f t="shared" ca="1" si="8"/>
        <v>661257</v>
      </c>
      <c r="J19" s="4">
        <v>17</v>
      </c>
    </row>
    <row r="20" spans="1:10" x14ac:dyDescent="0.25">
      <c r="A20" s="2">
        <f t="shared" ca="1" si="0"/>
        <v>43822</v>
      </c>
      <c r="B20" s="1">
        <f t="shared" ca="1" si="1"/>
        <v>12</v>
      </c>
      <c r="C20" s="1">
        <f t="shared" ca="1" si="2"/>
        <v>23</v>
      </c>
      <c r="D20" s="1">
        <f t="shared" ca="1" si="3"/>
        <v>2019</v>
      </c>
      <c r="E20" s="3">
        <f t="shared" ca="1" si="4"/>
        <v>1</v>
      </c>
      <c r="F20" s="4">
        <f t="shared" ca="1" si="5"/>
        <v>276</v>
      </c>
      <c r="G20" s="4">
        <f t="shared" ca="1" si="6"/>
        <v>4076361</v>
      </c>
      <c r="H20" s="1">
        <f t="shared" ca="1" si="7"/>
        <v>4076085</v>
      </c>
      <c r="I20" s="1">
        <f t="shared" ca="1" si="8"/>
        <v>4000185</v>
      </c>
      <c r="J20" s="4">
        <v>18</v>
      </c>
    </row>
    <row r="21" spans="1:10" x14ac:dyDescent="0.25">
      <c r="A21" s="2">
        <f t="shared" ca="1" si="0"/>
        <v>43823</v>
      </c>
      <c r="B21" s="1">
        <f t="shared" ca="1" si="1"/>
        <v>12</v>
      </c>
      <c r="C21" s="1">
        <f t="shared" ca="1" si="2"/>
        <v>24</v>
      </c>
      <c r="D21" s="1">
        <f t="shared" ca="1" si="3"/>
        <v>2019</v>
      </c>
      <c r="E21" s="3">
        <f t="shared" ca="1" si="4"/>
        <v>2</v>
      </c>
      <c r="F21" s="4">
        <f t="shared" ca="1" si="5"/>
        <v>576</v>
      </c>
      <c r="G21" s="4">
        <f t="shared" ca="1" si="6"/>
        <v>4076361</v>
      </c>
      <c r="H21" s="1">
        <f t="shared" ca="1" si="7"/>
        <v>4075785</v>
      </c>
      <c r="I21" s="1">
        <f t="shared" ca="1" si="8"/>
        <v>3744585</v>
      </c>
      <c r="J21" s="4">
        <v>19</v>
      </c>
    </row>
    <row r="22" spans="1:10" x14ac:dyDescent="0.25">
      <c r="A22" s="2">
        <f t="shared" ca="1" si="0"/>
        <v>43824</v>
      </c>
      <c r="B22" s="1">
        <f t="shared" ca="1" si="1"/>
        <v>12</v>
      </c>
      <c r="C22" s="1">
        <f t="shared" ca="1" si="2"/>
        <v>25</v>
      </c>
      <c r="D22" s="1">
        <f t="shared" ca="1" si="3"/>
        <v>2019</v>
      </c>
      <c r="E22" s="3">
        <f t="shared" ca="1" si="4"/>
        <v>3</v>
      </c>
      <c r="F22" s="4">
        <f t="shared" ca="1" si="5"/>
        <v>900</v>
      </c>
      <c r="G22" s="4">
        <f t="shared" ca="1" si="6"/>
        <v>4076361</v>
      </c>
      <c r="H22" s="1">
        <f t="shared" ca="1" si="7"/>
        <v>4075461</v>
      </c>
      <c r="I22" s="1">
        <f t="shared" ca="1" si="8"/>
        <v>3266361</v>
      </c>
      <c r="J22" s="4">
        <v>20</v>
      </c>
    </row>
    <row r="23" spans="1:10" x14ac:dyDescent="0.25">
      <c r="A23" s="2">
        <f t="shared" ca="1" si="0"/>
        <v>43825</v>
      </c>
      <c r="B23" s="1">
        <f t="shared" ca="1" si="1"/>
        <v>12</v>
      </c>
      <c r="C23" s="1">
        <f t="shared" ca="1" si="2"/>
        <v>26</v>
      </c>
      <c r="D23" s="1">
        <f t="shared" ca="1" si="3"/>
        <v>2019</v>
      </c>
      <c r="E23" s="3">
        <f t="shared" ca="1" si="4"/>
        <v>4</v>
      </c>
      <c r="F23" s="4">
        <f t="shared" ca="1" si="5"/>
        <v>1248</v>
      </c>
      <c r="G23" s="4">
        <f t="shared" ca="1" si="6"/>
        <v>4076361</v>
      </c>
      <c r="H23" s="1">
        <f t="shared" ca="1" si="7"/>
        <v>4075113</v>
      </c>
      <c r="I23" s="1">
        <f t="shared" ca="1" si="8"/>
        <v>2518857</v>
      </c>
      <c r="J23" s="4">
        <v>21</v>
      </c>
    </row>
    <row r="24" spans="1:10" x14ac:dyDescent="0.25">
      <c r="A24" s="2">
        <f t="shared" ca="1" si="0"/>
        <v>43826</v>
      </c>
      <c r="B24" s="1">
        <f t="shared" ca="1" si="1"/>
        <v>12</v>
      </c>
      <c r="C24" s="1">
        <f t="shared" ca="1" si="2"/>
        <v>27</v>
      </c>
      <c r="D24" s="1">
        <f t="shared" ca="1" si="3"/>
        <v>2019</v>
      </c>
      <c r="E24" s="3">
        <f t="shared" ca="1" si="4"/>
        <v>5</v>
      </c>
      <c r="F24" s="4">
        <f t="shared" ca="1" si="5"/>
        <v>1620</v>
      </c>
      <c r="G24" s="4">
        <f t="shared" ca="1" si="6"/>
        <v>4076361</v>
      </c>
      <c r="H24" s="1">
        <f t="shared" ca="1" si="7"/>
        <v>4074741</v>
      </c>
      <c r="I24" s="1">
        <f t="shared" ca="1" si="8"/>
        <v>1451961</v>
      </c>
      <c r="J24" s="4">
        <v>22</v>
      </c>
    </row>
    <row r="25" spans="1:10" x14ac:dyDescent="0.25">
      <c r="A25" s="2">
        <f t="shared" ca="1" si="0"/>
        <v>43827</v>
      </c>
      <c r="B25" s="1">
        <f t="shared" ca="1" si="1"/>
        <v>12</v>
      </c>
      <c r="C25" s="1">
        <f t="shared" ca="1" si="2"/>
        <v>28</v>
      </c>
      <c r="D25" s="1">
        <f t="shared" ca="1" si="3"/>
        <v>2019</v>
      </c>
      <c r="E25" s="3">
        <f t="shared" ca="1" si="4"/>
        <v>6</v>
      </c>
      <c r="F25" s="4">
        <f t="shared" ca="1" si="5"/>
        <v>2016</v>
      </c>
      <c r="G25" s="4">
        <f t="shared" ca="1" si="6"/>
        <v>4076361</v>
      </c>
      <c r="H25" s="1">
        <f t="shared" ca="1" si="7"/>
        <v>4074345</v>
      </c>
      <c r="I25" s="1">
        <f t="shared" ca="1" si="8"/>
        <v>12105</v>
      </c>
      <c r="J25" s="4">
        <v>23</v>
      </c>
    </row>
    <row r="26" spans="1:10" x14ac:dyDescent="0.25">
      <c r="A26" s="2">
        <f t="shared" ca="1" si="0"/>
        <v>43828</v>
      </c>
      <c r="B26" s="1">
        <f t="shared" ca="1" si="1"/>
        <v>12</v>
      </c>
      <c r="C26" s="1">
        <f t="shared" ca="1" si="2"/>
        <v>29</v>
      </c>
      <c r="D26" s="1">
        <f t="shared" ca="1" si="3"/>
        <v>2019</v>
      </c>
      <c r="E26" s="3">
        <f t="shared" ca="1" si="4"/>
        <v>7</v>
      </c>
      <c r="F26" s="4">
        <f t="shared" ca="1" si="5"/>
        <v>2436</v>
      </c>
      <c r="G26" s="4">
        <f t="shared" ca="1" si="6"/>
        <v>4076361</v>
      </c>
      <c r="H26" s="1">
        <f t="shared" ca="1" si="7"/>
        <v>4073925</v>
      </c>
      <c r="I26" s="1">
        <f t="shared" ca="1" si="8"/>
        <v>-1857735</v>
      </c>
      <c r="J26" s="4">
        <v>24</v>
      </c>
    </row>
    <row r="27" spans="1:10" x14ac:dyDescent="0.25">
      <c r="A27" s="2">
        <f t="shared" ca="1" si="0"/>
        <v>43829</v>
      </c>
      <c r="B27" s="1">
        <f t="shared" ca="1" si="1"/>
        <v>12</v>
      </c>
      <c r="C27" s="1">
        <f t="shared" ca="1" si="2"/>
        <v>30</v>
      </c>
      <c r="D27" s="1">
        <f t="shared" ca="1" si="3"/>
        <v>2019</v>
      </c>
      <c r="E27" s="3">
        <f t="shared" ca="1" si="4"/>
        <v>1</v>
      </c>
      <c r="F27" s="4">
        <f t="shared" ca="1" si="5"/>
        <v>360</v>
      </c>
      <c r="G27" s="4">
        <f t="shared" ca="1" si="6"/>
        <v>4076361</v>
      </c>
      <c r="H27" s="1">
        <f t="shared" ca="1" si="7"/>
        <v>4076001</v>
      </c>
      <c r="I27" s="1">
        <f t="shared" ca="1" si="8"/>
        <v>3946761</v>
      </c>
      <c r="J27" s="4">
        <v>25</v>
      </c>
    </row>
    <row r="28" spans="1:10" x14ac:dyDescent="0.25">
      <c r="A28" s="2">
        <f t="shared" ca="1" si="0"/>
        <v>43830</v>
      </c>
      <c r="B28" s="1">
        <f t="shared" ca="1" si="1"/>
        <v>12</v>
      </c>
      <c r="C28" s="1">
        <f t="shared" ca="1" si="2"/>
        <v>31</v>
      </c>
      <c r="D28" s="1">
        <f t="shared" ca="1" si="3"/>
        <v>2019</v>
      </c>
      <c r="E28" s="3">
        <f t="shared" ca="1" si="4"/>
        <v>2</v>
      </c>
      <c r="F28" s="4">
        <f t="shared" ca="1" si="5"/>
        <v>744</v>
      </c>
      <c r="G28" s="4">
        <f t="shared" ca="1" si="6"/>
        <v>4076361</v>
      </c>
      <c r="H28" s="1">
        <f t="shared" ca="1" si="7"/>
        <v>4075617</v>
      </c>
      <c r="I28" s="1">
        <f t="shared" ca="1" si="8"/>
        <v>3522825</v>
      </c>
      <c r="J28" s="4">
        <v>26</v>
      </c>
    </row>
    <row r="29" spans="1:10" x14ac:dyDescent="0.25">
      <c r="A29" s="2">
        <f t="shared" ca="1" si="0"/>
        <v>43831</v>
      </c>
      <c r="B29" s="1">
        <f t="shared" ca="1" si="1"/>
        <v>1</v>
      </c>
      <c r="C29" s="1">
        <f t="shared" ca="1" si="2"/>
        <v>1</v>
      </c>
      <c r="D29" s="1">
        <f t="shared" ca="1" si="3"/>
        <v>2020</v>
      </c>
      <c r="E29" s="3">
        <f t="shared" ca="1" si="4"/>
        <v>3</v>
      </c>
      <c r="F29" s="4">
        <f t="shared" ca="1" si="5"/>
        <v>3</v>
      </c>
      <c r="G29" s="4">
        <f t="shared" ca="1" si="6"/>
        <v>4080400</v>
      </c>
      <c r="H29" s="1">
        <f t="shared" ca="1" si="7"/>
        <v>4080397</v>
      </c>
      <c r="I29" s="1">
        <f t="shared" ca="1" si="8"/>
        <v>4080391</v>
      </c>
      <c r="J29" s="4">
        <v>27</v>
      </c>
    </row>
    <row r="30" spans="1:10" x14ac:dyDescent="0.25">
      <c r="A30" s="2">
        <f t="shared" ca="1" si="0"/>
        <v>43832</v>
      </c>
      <c r="B30" s="1">
        <f t="shared" ca="1" si="1"/>
        <v>1</v>
      </c>
      <c r="C30" s="1">
        <f t="shared" ca="1" si="2"/>
        <v>2</v>
      </c>
      <c r="D30" s="1">
        <f t="shared" ca="1" si="3"/>
        <v>2020</v>
      </c>
      <c r="E30" s="3">
        <f t="shared" ca="1" si="4"/>
        <v>4</v>
      </c>
      <c r="F30" s="4">
        <f t="shared" ca="1" si="5"/>
        <v>8</v>
      </c>
      <c r="G30" s="4">
        <f t="shared" ca="1" si="6"/>
        <v>4080400</v>
      </c>
      <c r="H30" s="1">
        <f t="shared" ca="1" si="7"/>
        <v>4080392</v>
      </c>
      <c r="I30" s="1">
        <f t="shared" ca="1" si="8"/>
        <v>4080336</v>
      </c>
      <c r="J30" s="4">
        <v>28</v>
      </c>
    </row>
    <row r="31" spans="1:10" x14ac:dyDescent="0.25">
      <c r="A31" s="2">
        <f t="shared" ca="1" si="0"/>
        <v>43833</v>
      </c>
      <c r="B31" s="1">
        <f t="shared" ca="1" si="1"/>
        <v>1</v>
      </c>
      <c r="C31" s="1">
        <f t="shared" ca="1" si="2"/>
        <v>3</v>
      </c>
      <c r="D31" s="1">
        <f t="shared" ca="1" si="3"/>
        <v>2020</v>
      </c>
      <c r="E31" s="3">
        <f t="shared" ca="1" si="4"/>
        <v>5</v>
      </c>
      <c r="F31" s="4">
        <f t="shared" ca="1" si="5"/>
        <v>15</v>
      </c>
      <c r="G31" s="4">
        <f t="shared" ca="1" si="6"/>
        <v>4080400</v>
      </c>
      <c r="H31" s="1">
        <f t="shared" ca="1" si="7"/>
        <v>4080385</v>
      </c>
      <c r="I31" s="1">
        <f t="shared" ca="1" si="8"/>
        <v>4080175</v>
      </c>
      <c r="J31" s="4">
        <v>29</v>
      </c>
    </row>
    <row r="32" spans="1:10" x14ac:dyDescent="0.25">
      <c r="A32" s="2">
        <f t="shared" ca="1" si="0"/>
        <v>43834</v>
      </c>
      <c r="B32" s="1">
        <f t="shared" ca="1" si="1"/>
        <v>1</v>
      </c>
      <c r="C32" s="1">
        <f t="shared" ca="1" si="2"/>
        <v>4</v>
      </c>
      <c r="D32" s="1">
        <f t="shared" ca="1" si="3"/>
        <v>2020</v>
      </c>
      <c r="E32" s="3">
        <f t="shared" ca="1" si="4"/>
        <v>6</v>
      </c>
      <c r="F32" s="4">
        <f t="shared" ca="1" si="5"/>
        <v>24</v>
      </c>
      <c r="G32" s="4">
        <f t="shared" ca="1" si="6"/>
        <v>4080400</v>
      </c>
      <c r="H32" s="1">
        <f t="shared" ca="1" si="7"/>
        <v>4080376</v>
      </c>
      <c r="I32" s="1">
        <f t="shared" ca="1" si="8"/>
        <v>4079824</v>
      </c>
      <c r="J32" s="4">
        <v>30</v>
      </c>
    </row>
    <row r="33" spans="1:10" x14ac:dyDescent="0.25">
      <c r="A33" s="2">
        <f t="shared" ca="1" si="0"/>
        <v>43835</v>
      </c>
      <c r="B33" s="1">
        <f t="shared" ca="1" si="1"/>
        <v>1</v>
      </c>
      <c r="C33" s="1">
        <f t="shared" ca="1" si="2"/>
        <v>5</v>
      </c>
      <c r="D33" s="1">
        <f t="shared" ca="1" si="3"/>
        <v>2020</v>
      </c>
      <c r="E33" s="3">
        <f t="shared" ca="1" si="4"/>
        <v>7</v>
      </c>
      <c r="F33" s="4">
        <f t="shared" ca="1" si="5"/>
        <v>35</v>
      </c>
      <c r="G33" s="4">
        <f t="shared" ca="1" si="6"/>
        <v>4080400</v>
      </c>
      <c r="H33" s="1">
        <f t="shared" ca="1" si="7"/>
        <v>4080365</v>
      </c>
      <c r="I33" s="1">
        <f t="shared" ca="1" si="8"/>
        <v>4079175</v>
      </c>
      <c r="J33" s="4">
        <v>31</v>
      </c>
    </row>
    <row r="34" spans="1:10" x14ac:dyDescent="0.25">
      <c r="A34" s="2">
        <f t="shared" ca="1" si="0"/>
        <v>43836</v>
      </c>
      <c r="B34" s="1">
        <f t="shared" ca="1" si="1"/>
        <v>1</v>
      </c>
      <c r="C34" s="1">
        <f t="shared" ca="1" si="2"/>
        <v>6</v>
      </c>
      <c r="D34" s="1">
        <f t="shared" ca="1" si="3"/>
        <v>2020</v>
      </c>
      <c r="E34" s="3">
        <f t="shared" ca="1" si="4"/>
        <v>1</v>
      </c>
      <c r="F34" s="4">
        <f t="shared" ca="1" si="5"/>
        <v>6</v>
      </c>
      <c r="G34" s="4">
        <f t="shared" ca="1" si="6"/>
        <v>4080400</v>
      </c>
      <c r="H34" s="1">
        <f t="shared" ca="1" si="7"/>
        <v>4080394</v>
      </c>
      <c r="I34" s="1">
        <f t="shared" ca="1" si="8"/>
        <v>4080364</v>
      </c>
      <c r="J34" s="4">
        <v>32</v>
      </c>
    </row>
    <row r="35" spans="1:10" x14ac:dyDescent="0.25">
      <c r="A35" s="2">
        <f t="shared" ca="1" si="0"/>
        <v>43837</v>
      </c>
      <c r="B35" s="1">
        <f t="shared" ca="1" si="1"/>
        <v>1</v>
      </c>
      <c r="C35" s="1">
        <f t="shared" ca="1" si="2"/>
        <v>7</v>
      </c>
      <c r="D35" s="1">
        <f t="shared" ca="1" si="3"/>
        <v>2020</v>
      </c>
      <c r="E35" s="3">
        <f t="shared" ca="1" si="4"/>
        <v>2</v>
      </c>
      <c r="F35" s="4">
        <f t="shared" ca="1" si="5"/>
        <v>14</v>
      </c>
      <c r="G35" s="4">
        <f t="shared" ca="1" si="6"/>
        <v>4080400</v>
      </c>
      <c r="H35" s="1">
        <f t="shared" ca="1" si="7"/>
        <v>4080386</v>
      </c>
      <c r="I35" s="1">
        <f t="shared" ca="1" si="8"/>
        <v>4080204</v>
      </c>
      <c r="J35" s="4">
        <v>33</v>
      </c>
    </row>
    <row r="36" spans="1:10" x14ac:dyDescent="0.25">
      <c r="A36" s="2">
        <f t="shared" ca="1" si="0"/>
        <v>43838</v>
      </c>
      <c r="B36" s="1">
        <f t="shared" ca="1" si="1"/>
        <v>1</v>
      </c>
      <c r="C36" s="1">
        <f t="shared" ca="1" si="2"/>
        <v>8</v>
      </c>
      <c r="D36" s="1">
        <f t="shared" ca="1" si="3"/>
        <v>2020</v>
      </c>
      <c r="E36" s="3">
        <f t="shared" ca="1" si="4"/>
        <v>3</v>
      </c>
      <c r="F36" s="4">
        <f t="shared" ca="1" si="5"/>
        <v>24</v>
      </c>
      <c r="G36" s="4">
        <f t="shared" ca="1" si="6"/>
        <v>4080400</v>
      </c>
      <c r="H36" s="1">
        <f t="shared" ca="1" si="7"/>
        <v>4080376</v>
      </c>
      <c r="I36" s="1">
        <f t="shared" ca="1" si="8"/>
        <v>4079824</v>
      </c>
      <c r="J36" s="4">
        <v>34</v>
      </c>
    </row>
    <row r="37" spans="1:10" x14ac:dyDescent="0.25">
      <c r="A37" s="2">
        <f t="shared" ca="1" si="0"/>
        <v>43839</v>
      </c>
      <c r="B37" s="1">
        <f t="shared" ca="1" si="1"/>
        <v>1</v>
      </c>
      <c r="C37" s="1">
        <f t="shared" ca="1" si="2"/>
        <v>9</v>
      </c>
      <c r="D37" s="1">
        <f t="shared" ca="1" si="3"/>
        <v>2020</v>
      </c>
      <c r="E37" s="3">
        <f t="shared" ca="1" si="4"/>
        <v>4</v>
      </c>
      <c r="F37" s="4">
        <f t="shared" ca="1" si="5"/>
        <v>36</v>
      </c>
      <c r="G37" s="4">
        <f t="shared" ca="1" si="6"/>
        <v>4080400</v>
      </c>
      <c r="H37" s="1">
        <f t="shared" ca="1" si="7"/>
        <v>4080364</v>
      </c>
      <c r="I37" s="1">
        <f t="shared" ca="1" si="8"/>
        <v>4079104</v>
      </c>
      <c r="J37" s="4">
        <v>35</v>
      </c>
    </row>
  </sheetData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 Mathai</dc:creator>
  <cp:lastModifiedBy>Joe Orndorff</cp:lastModifiedBy>
  <cp:lastPrinted>2019-12-05T16:24:08Z</cp:lastPrinted>
  <dcterms:created xsi:type="dcterms:W3CDTF">2016-11-28T16:39:50Z</dcterms:created>
  <dcterms:modified xsi:type="dcterms:W3CDTF">2019-12-05T16:24:36Z</dcterms:modified>
</cp:coreProperties>
</file>