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9440" windowHeight="11760"/>
  </bookViews>
  <sheets>
    <sheet name="Gece Amiri Raporu" sheetId="2" r:id="rId1"/>
    <sheet name="ISS ÇALIŞMA LİSTESİ." sheetId="4" r:id="rId2"/>
  </sheets>
  <definedNames>
    <definedName name="_xlnm.Print_Area" localSheetId="0">'Gece Amiri Raporu'!$A:$J</definedName>
  </definedNames>
  <calcPr calcId="144525"/>
</workbook>
</file>

<file path=xl/calcChain.xml><?xml version="1.0" encoding="utf-8"?>
<calcChain xmlns="http://schemas.openxmlformats.org/spreadsheetml/2006/main">
  <c r="C48" i="2" l="1"/>
  <c r="D49" i="2" l="1"/>
  <c r="J49" i="2"/>
  <c r="G49" i="2"/>
  <c r="H49" i="2"/>
  <c r="I49" i="2"/>
  <c r="F49" i="2"/>
  <c r="C49" i="2"/>
  <c r="C24" i="2" l="1"/>
</calcChain>
</file>

<file path=xl/sharedStrings.xml><?xml version="1.0" encoding="utf-8"?>
<sst xmlns="http://schemas.openxmlformats.org/spreadsheetml/2006/main" count="200" uniqueCount="177">
  <si>
    <t>Tarih</t>
  </si>
  <si>
    <t>Gece Amiri</t>
  </si>
  <si>
    <t>Hastane</t>
  </si>
  <si>
    <t>NÖBETÇİ DOKTOR</t>
  </si>
  <si>
    <t>GELİŞ SAATİ</t>
  </si>
  <si>
    <t>ÇIKIŞ SAATİ</t>
  </si>
  <si>
    <t>Acil</t>
  </si>
  <si>
    <t>Çocuk Hastalıkları</t>
  </si>
  <si>
    <t>Kadın Hastalıkları ve Doğum</t>
  </si>
  <si>
    <t>Ortopedi</t>
  </si>
  <si>
    <t>Genel Cerrahi</t>
  </si>
  <si>
    <t>Diş Hastalıkları</t>
  </si>
  <si>
    <t>Genel Yoğun Bakım</t>
  </si>
  <si>
    <t>Yeni Doğan Yoğun Bakım</t>
  </si>
  <si>
    <t>YDYB</t>
  </si>
  <si>
    <t>ERİŞKİN YB</t>
  </si>
  <si>
    <t>BEBEK ODASI</t>
  </si>
  <si>
    <t>SERVİS YATAKLARI</t>
  </si>
  <si>
    <t>T O P L A M</t>
  </si>
  <si>
    <t>ADLİ VAKA</t>
  </si>
  <si>
    <t>EX Sayısı / Morga Alınan</t>
  </si>
  <si>
    <t>Morgda Mevcut Sayı</t>
  </si>
  <si>
    <t>Hastaneden ayrılan / Taburcu Sayısı</t>
  </si>
  <si>
    <t>Poliklinik</t>
  </si>
  <si>
    <t>Kontrol Hastası</t>
  </si>
  <si>
    <t>Yatışı Yapılan Hasta Sayısı</t>
  </si>
  <si>
    <t>Doğum İçin Müracat Eden Hasta Sayısı</t>
  </si>
  <si>
    <t>Gerçekleşen Normal Doğum Sayısı</t>
  </si>
  <si>
    <t>Gerçekleşen Sectio / Diğer Ameliyat Sayısı</t>
  </si>
  <si>
    <t>MR Sayısı</t>
  </si>
  <si>
    <t>BT Sayısı</t>
  </si>
  <si>
    <t>USG / Doppler Sayısı</t>
  </si>
  <si>
    <t>RADYOLOJİ / LAB</t>
  </si>
  <si>
    <t>OLAY BİLDİRİM FORMU</t>
  </si>
  <si>
    <t>ADLİ VAKA BİLDİRİM FORMU</t>
  </si>
  <si>
    <t>NÖBETCİ BÖLÜM</t>
  </si>
  <si>
    <t>YATAN HASTA BÖLÜM</t>
  </si>
  <si>
    <t>HASTA SAYISI</t>
  </si>
  <si>
    <t>DİĞER</t>
  </si>
  <si>
    <t>Lab Sayısı                                                     (Hasta bazlı sayı)</t>
  </si>
  <si>
    <t>Rontgen Sayısı                       (Hasta bazlı sayı)</t>
  </si>
  <si>
    <t>GECE AMİRİ RAPORU</t>
  </si>
  <si>
    <t>Müşahade Sayısı</t>
  </si>
  <si>
    <t>Genel  Cerrahi</t>
  </si>
  <si>
    <t>İCAPCI HEKİM</t>
  </si>
  <si>
    <t>24:00//08:00 -2 Acil Katı</t>
  </si>
  <si>
    <t>Nükleer Tıp</t>
  </si>
  <si>
    <t>ALINAN NUMUNE TOPLAMI</t>
  </si>
  <si>
    <t xml:space="preserve"> G E N E L T O P L A M</t>
  </si>
  <si>
    <t>112 ile Gelen Hasta Sayısı</t>
  </si>
  <si>
    <t>Enfeksiyon Hastalıkları</t>
  </si>
  <si>
    <t>Dahiliye</t>
  </si>
  <si>
    <t>NICU ( Yeni Doğan Yoğun Bakım)</t>
  </si>
  <si>
    <t>Anestezi / Genel Yoğun Bakım</t>
  </si>
  <si>
    <t>Kadın  Hastalıkları ve Doğum</t>
  </si>
  <si>
    <t xml:space="preserve">Radyoloji </t>
  </si>
  <si>
    <t xml:space="preserve">Ortopedi </t>
  </si>
  <si>
    <t xml:space="preserve">Dahiliye </t>
  </si>
  <si>
    <t xml:space="preserve">Acil </t>
  </si>
  <si>
    <t>AYDIN SAĞLIK KABİNİ</t>
  </si>
  <si>
    <t>ISS TEMİZLİK PERSONELİ 14:30 - 22:30 ÇALIŞMA ÇİZELGESİ</t>
  </si>
  <si>
    <t>ADI SOYADI</t>
  </si>
  <si>
    <t>ÇALIŞTIĞI ALAN</t>
  </si>
  <si>
    <t>ISS TEMİZLİK PERSONELİ 22:30 - 07:00 ÇALIŞMA ÇİZELGESİ</t>
  </si>
  <si>
    <t>ISS ÖZEL GÜVENLİK GÖREVLİSİ
 ÇALIŞMA ÇİZELGESİ</t>
  </si>
  <si>
    <t>ÇALIŞTIĞI SAAT</t>
  </si>
  <si>
    <t>GÖKHAN KARACA</t>
  </si>
  <si>
    <t>MURAT TÜRKSEVEN</t>
  </si>
  <si>
    <t>GÜMAN ARDAL</t>
  </si>
  <si>
    <t>COVİD TEST SAYILARI</t>
  </si>
  <si>
    <t>09:00/18:00 3.Kat Covid alan</t>
  </si>
  <si>
    <t>18:00/21:00 3.Kat Covid alan</t>
  </si>
  <si>
    <t>08:00/18:00 -2 Acil Katı</t>
  </si>
  <si>
    <t>18:00/24:00  -2 Acil Katı</t>
  </si>
  <si>
    <t xml:space="preserve">EMT </t>
  </si>
  <si>
    <t>ISS PORTER PERSONELİ 08:00 - 20:00:00 ÇALIŞMA ÇİZELGESİ</t>
  </si>
  <si>
    <t>ISS PORTER PERSONELİ 20:00 - 08:00:00 ÇALIŞMA ÇİZELGESİ</t>
  </si>
  <si>
    <t>ISS TEMİZLİK PERSONELİ 07:00 - 14:30 ÇALIŞMA ÇİZELGESİ</t>
  </si>
  <si>
    <t>ISS HASTA DANIŞMANI  ÇALIŞMA ÇİZELGESİ</t>
  </si>
  <si>
    <t>Beylikdüzü Hastanesi</t>
  </si>
  <si>
    <t>19/05/2021 ÇARŞAMBA</t>
  </si>
  <si>
    <t>ONUR YILMAZ / NURİ ŞENTÜRK</t>
  </si>
  <si>
    <t xml:space="preserve">Celal Kirişci isimli hastamız 112 ile acil servisimize nefes darlığı şikayeti ile getirildi ilk muayenesi sonrası genel durum bozukluğu oluşan hasta entübe edildi CPR yanıt vermeyen hasta saat: 08:50 de  EX kabul edildi EX morga alındı ÖBF düzenlendi yakınlarına teslim edildi. </t>
  </si>
  <si>
    <t>Erdem Özdemir isimli hastamız Prof Dr.Reşat Özaras adına Covid 19 tanısı ile 3.kat izole servisimize yatışı yapıldı (3.kat 510 )  ( Günlük 1000 tl den 3 günlük ödemesi 3000 tl nakit alındı  fiş veya dökğman verilmedi )</t>
  </si>
  <si>
    <t>Şerife Demirci isimli hastamız EMT ambulans ile Prof Dr.Reşat bey konferansı sonrası Silivir Kolan hastanesinden alınarak Covid 19 tanısı ile 3.kat izole servisimize yatışı planlandı fakat hastamız geldiğinde Prof Dr.Reşat bey bilgisi ile Covid G.Y.B ünitemize yatışı ilk etapda uygun görüldü (4.ka covid G.Y.B ) (3000 tl nakit ödemesi alındı 3 .kat servis yatışı olacağı düşüncesi ile fiş veya döküman verilmedi )</t>
  </si>
  <si>
    <t>DR.SEMİH ÇEVİK</t>
  </si>
  <si>
    <t>DR.YAKUP KÖYLÜ</t>
  </si>
  <si>
    <t>DR.CELAL SAĞLAM</t>
  </si>
  <si>
    <t>DR.FATMA KAYA</t>
  </si>
  <si>
    <t>DR.MEHMET ALİ BOZCA</t>
  </si>
  <si>
    <t xml:space="preserve">DR.ALİ SUNAY </t>
  </si>
  <si>
    <t>DR.AHMET YILDIZ</t>
  </si>
  <si>
    <t>buket tokatlıoğlu</t>
  </si>
  <si>
    <t>çocuk (08:00 / 14:00)</t>
  </si>
  <si>
    <t>şermin babayiğit</t>
  </si>
  <si>
    <t>çocuk (09:00 / 19:00)</t>
  </si>
  <si>
    <t>seher demir</t>
  </si>
  <si>
    <t>çocuk (18:00 / 08:00 )</t>
  </si>
  <si>
    <t>zülal kalyon</t>
  </si>
  <si>
    <t>k.doğum (08:30 /13:30)</t>
  </si>
  <si>
    <t>sezen denizci</t>
  </si>
  <si>
    <t>k.doğum (09:00 /14:00)</t>
  </si>
  <si>
    <t>merve kurnaz</t>
  </si>
  <si>
    <t>k.doğum (14:00 / 24:00)</t>
  </si>
  <si>
    <t>aleyna yüceer</t>
  </si>
  <si>
    <t>0.kat danışma (09:00/14:00</t>
  </si>
  <si>
    <t>fatma şahin</t>
  </si>
  <si>
    <t>0.kat danışma (14:00/21:00 )</t>
  </si>
  <si>
    <t>DR.ULAŞ GÜLTÜRK</t>
  </si>
  <si>
    <t xml:space="preserve">DR.BORA BAĞCI </t>
  </si>
  <si>
    <t>ishak elğay</t>
  </si>
  <si>
    <t>3.kat covid (14:00/21:00)</t>
  </si>
  <si>
    <t>fatma gülşen</t>
  </si>
  <si>
    <t>acil / ortopedi (18:00 /08:00)</t>
  </si>
  <si>
    <t>yasemin kışla</t>
  </si>
  <si>
    <t>acil  (18:00 /08:00)</t>
  </si>
  <si>
    <t>mevsim pamuk</t>
  </si>
  <si>
    <t>dahiliye (14:00 / 24:00)</t>
  </si>
  <si>
    <t>08:00 -19:00</t>
  </si>
  <si>
    <t>19:00 -08:00</t>
  </si>
  <si>
    <t>OFF</t>
  </si>
  <si>
    <t>Ayşe Eren isimli hastamız Dr.Tülay Egeli adına SECTİO yatışı yapıldı (2.kat 429) (2685 tl ödemesi alındı covid testi dahil)</t>
  </si>
  <si>
    <t>3.kat izole</t>
  </si>
  <si>
    <t>aybüke özkan</t>
  </si>
  <si>
    <t>necla karabostan</t>
  </si>
  <si>
    <t>2.kat k.doğum ve 2.kat servis</t>
  </si>
  <si>
    <t>hatice coşkun</t>
  </si>
  <si>
    <t>1.kat servis ve çocuk müşahade</t>
  </si>
  <si>
    <t>olcay üstündağ</t>
  </si>
  <si>
    <t>acil</t>
  </si>
  <si>
    <t>talad karakoç</t>
  </si>
  <si>
    <t>acil müşahade alanları</t>
  </si>
  <si>
    <t xml:space="preserve">erol bey </t>
  </si>
  <si>
    <t>elhamiye gümüş</t>
  </si>
  <si>
    <t>döndü sevinç</t>
  </si>
  <si>
    <t>fadime çiftçi</t>
  </si>
  <si>
    <t>1.kat servis ve çocuk müş</t>
  </si>
  <si>
    <t xml:space="preserve">recep can </t>
  </si>
  <si>
    <t>şadiye dınlamaz</t>
  </si>
  <si>
    <t>kenan kaygusuz</t>
  </si>
  <si>
    <t>ekip şefi</t>
  </si>
  <si>
    <t>özlem gökçe</t>
  </si>
  <si>
    <t>3.kat ve2.kat</t>
  </si>
  <si>
    <t>fatih doğan</t>
  </si>
  <si>
    <t>giriş kat</t>
  </si>
  <si>
    <t>kevser çelik</t>
  </si>
  <si>
    <t>1.kat</t>
  </si>
  <si>
    <t>pınar tekin</t>
  </si>
  <si>
    <t>b1 ve b2</t>
  </si>
  <si>
    <t>nafiz alimoğlu</t>
  </si>
  <si>
    <t>atıklar</t>
  </si>
  <si>
    <t>necip ceco</t>
  </si>
  <si>
    <t>ekip şefi atıklar yıkama</t>
  </si>
  <si>
    <t>gül halıcılar</t>
  </si>
  <si>
    <t>sevinç doğan</t>
  </si>
  <si>
    <t>1.kat ve giriş kat</t>
  </si>
  <si>
    <t>ayşegül fındık</t>
  </si>
  <si>
    <t>b1 ve b2, tesktil</t>
  </si>
  <si>
    <r>
      <rPr>
        <sz val="9"/>
        <color rgb="FFFF0000"/>
        <rFont val="Arial"/>
        <family val="2"/>
        <charset val="162"/>
      </rPr>
      <t>GİZEM TUBA BALCAN</t>
    </r>
    <r>
      <rPr>
        <sz val="9"/>
        <color theme="1"/>
        <rFont val="Arial"/>
        <family val="2"/>
        <charset val="162"/>
      </rPr>
      <t xml:space="preserve"> (Protokol 8257533) Adlı hasta </t>
    </r>
    <r>
      <rPr>
        <sz val="9"/>
        <color rgb="FFFF0000"/>
        <rFont val="Arial"/>
        <family val="2"/>
        <charset val="162"/>
      </rPr>
      <t xml:space="preserve">Sectio </t>
    </r>
    <r>
      <rPr>
        <sz val="9"/>
        <color theme="1"/>
        <rFont val="Arial"/>
        <family val="2"/>
        <charset val="162"/>
      </rPr>
      <t xml:space="preserve"> amaçlı </t>
    </r>
    <r>
      <rPr>
        <sz val="9"/>
        <color rgb="FFFF0000"/>
        <rFont val="Arial"/>
        <family val="2"/>
        <charset val="162"/>
      </rPr>
      <t>2.Kat 425</t>
    </r>
    <r>
      <rPr>
        <sz val="9"/>
        <color theme="1"/>
        <rFont val="Arial"/>
        <family val="2"/>
        <charset val="162"/>
      </rPr>
      <t xml:space="preserve"> nolu oda yatışı yapıldı.Hastadan </t>
    </r>
    <r>
      <rPr>
        <sz val="9"/>
        <color rgb="FFFF0000"/>
        <rFont val="Arial"/>
        <family val="2"/>
        <charset val="162"/>
      </rPr>
      <t>3050 tl KK</t>
    </r>
    <r>
      <rPr>
        <sz val="9"/>
        <color theme="1"/>
        <rFont val="Arial"/>
        <family val="2"/>
        <charset val="162"/>
      </rPr>
      <t xml:space="preserve"> ödeme alındı.Dr. Ali SUNAY</t>
    </r>
  </si>
  <si>
    <r>
      <rPr>
        <sz val="9"/>
        <color rgb="FFFF0000"/>
        <rFont val="Arial"/>
        <family val="2"/>
        <charset val="162"/>
      </rPr>
      <t>NEZİHE CEREN SÜRMELİ</t>
    </r>
    <r>
      <rPr>
        <sz val="9"/>
        <color theme="1"/>
        <rFont val="Arial"/>
        <family val="2"/>
        <charset val="162"/>
      </rPr>
      <t xml:space="preserve"> (Protokol 8256814) Adlı hasta </t>
    </r>
    <r>
      <rPr>
        <sz val="9"/>
        <color rgb="FFFF0000"/>
        <rFont val="Arial"/>
        <family val="2"/>
        <charset val="162"/>
      </rPr>
      <t xml:space="preserve">Sectio </t>
    </r>
    <r>
      <rPr>
        <sz val="9"/>
        <color theme="1"/>
        <rFont val="Arial"/>
        <family val="2"/>
        <charset val="162"/>
      </rPr>
      <t xml:space="preserve"> amaçlı </t>
    </r>
    <r>
      <rPr>
        <sz val="9"/>
        <color rgb="FFFF0000"/>
        <rFont val="Arial"/>
        <family val="2"/>
        <charset val="162"/>
      </rPr>
      <t>2.Kat 412</t>
    </r>
    <r>
      <rPr>
        <sz val="9"/>
        <color theme="1"/>
        <rFont val="Arial"/>
        <family val="2"/>
        <charset val="162"/>
      </rPr>
      <t xml:space="preserve"> nolu oda yatışı yapıldı.Anlaşmalı Kurumlar indirimi olan hastadan Fotoğrafcılık hizmeti dahil  </t>
    </r>
    <r>
      <rPr>
        <sz val="9"/>
        <color rgb="FFFF0000"/>
        <rFont val="Arial"/>
        <family val="2"/>
        <charset val="162"/>
      </rPr>
      <t>2600 tl KK</t>
    </r>
    <r>
      <rPr>
        <sz val="9"/>
        <color theme="1"/>
        <rFont val="Arial"/>
        <family val="2"/>
        <charset val="162"/>
      </rPr>
      <t xml:space="preserve"> +</t>
    </r>
    <r>
      <rPr>
        <sz val="9"/>
        <color rgb="FFFF0000"/>
        <rFont val="Arial"/>
        <family val="2"/>
        <charset val="162"/>
      </rPr>
      <t xml:space="preserve">1000 tl Nakit </t>
    </r>
    <r>
      <rPr>
        <sz val="9"/>
        <color theme="1"/>
        <rFont val="Arial"/>
        <family val="2"/>
        <charset val="162"/>
      </rPr>
      <t>ödeme alındı.Dr. Burcu Betül KAZDAL GÜMÜŞ</t>
    </r>
  </si>
  <si>
    <r>
      <rPr>
        <sz val="9"/>
        <color rgb="FFFF0000"/>
        <rFont val="Arial"/>
        <family val="2"/>
        <charset val="162"/>
      </rPr>
      <t>BİRGÜL DEMİRKIRAN</t>
    </r>
    <r>
      <rPr>
        <sz val="9"/>
        <color theme="1"/>
        <rFont val="Arial"/>
        <family val="2"/>
        <charset val="162"/>
      </rPr>
      <t xml:space="preserve"> (Protokol 8257206 ) Adlı hasta </t>
    </r>
    <r>
      <rPr>
        <sz val="9"/>
        <color rgb="FFFF0000"/>
        <rFont val="Arial"/>
        <family val="2"/>
        <charset val="162"/>
      </rPr>
      <t xml:space="preserve">Sectio </t>
    </r>
    <r>
      <rPr>
        <sz val="9"/>
        <color theme="1"/>
        <rFont val="Arial"/>
        <family val="2"/>
        <charset val="162"/>
      </rPr>
      <t xml:space="preserve"> amaçlı </t>
    </r>
    <r>
      <rPr>
        <sz val="9"/>
        <color rgb="FFFF0000"/>
        <rFont val="Arial"/>
        <family val="2"/>
        <charset val="162"/>
      </rPr>
      <t xml:space="preserve">2.Kat 432 </t>
    </r>
    <r>
      <rPr>
        <sz val="9"/>
        <color theme="1"/>
        <rFont val="Arial"/>
        <family val="2"/>
        <charset val="162"/>
      </rPr>
      <t xml:space="preserve"> nolu oda yatışı yapıldı.Hastadan </t>
    </r>
    <r>
      <rPr>
        <sz val="9"/>
        <color rgb="FFFF0000"/>
        <rFont val="Arial"/>
        <family val="2"/>
        <charset val="162"/>
      </rPr>
      <t>2850 tl KK</t>
    </r>
    <r>
      <rPr>
        <sz val="9"/>
        <color theme="1"/>
        <rFont val="Arial"/>
        <family val="2"/>
        <charset val="162"/>
      </rPr>
      <t xml:space="preserve"> ödeme alındı.Dr. Ahmet AKGÜN</t>
    </r>
  </si>
  <si>
    <r>
      <rPr>
        <sz val="9"/>
        <color rgb="FFFF0000"/>
        <rFont val="Arial"/>
        <family val="2"/>
        <charset val="162"/>
      </rPr>
      <t xml:space="preserve">ZEYNEP ESRA HOCAOĞLU </t>
    </r>
    <r>
      <rPr>
        <sz val="9"/>
        <color theme="1"/>
        <rFont val="Arial"/>
        <family val="2"/>
        <charset val="162"/>
      </rPr>
      <t xml:space="preserve"> (Protokol 8256775 ) Adlı hasta </t>
    </r>
    <r>
      <rPr>
        <sz val="9"/>
        <color rgb="FFFF0000"/>
        <rFont val="Arial"/>
        <family val="2"/>
        <charset val="162"/>
      </rPr>
      <t xml:space="preserve">NSD </t>
    </r>
    <r>
      <rPr>
        <sz val="9"/>
        <color theme="1"/>
        <rFont val="Arial"/>
        <family val="2"/>
        <charset val="162"/>
      </rPr>
      <t xml:space="preserve"> amaçlı </t>
    </r>
    <r>
      <rPr>
        <sz val="9"/>
        <color rgb="FFFF0000"/>
        <rFont val="Arial"/>
        <family val="2"/>
        <charset val="162"/>
      </rPr>
      <t xml:space="preserve">2.Kat 424 </t>
    </r>
    <r>
      <rPr>
        <sz val="9"/>
        <color theme="1"/>
        <rFont val="Arial"/>
        <family val="2"/>
        <charset val="162"/>
      </rPr>
      <t xml:space="preserve"> nolu oda yatışı yapıldı.Hastadan </t>
    </r>
    <r>
      <rPr>
        <sz val="9"/>
        <color rgb="FFFF0000"/>
        <rFont val="Arial"/>
        <family val="2"/>
        <charset val="162"/>
      </rPr>
      <t xml:space="preserve">1950 tl + </t>
    </r>
    <r>
      <rPr>
        <sz val="9"/>
        <rFont val="Arial"/>
        <family val="2"/>
        <charset val="162"/>
      </rPr>
      <t>İcap dışı Dr. Ödemesi olarak</t>
    </r>
    <r>
      <rPr>
        <sz val="9"/>
        <color rgb="FFFF0000"/>
        <rFont val="Arial"/>
        <family val="2"/>
        <charset val="162"/>
      </rPr>
      <t xml:space="preserve"> 850 tl  Nakit</t>
    </r>
    <r>
      <rPr>
        <sz val="9"/>
        <color theme="1"/>
        <rFont val="Arial"/>
        <family val="2"/>
        <charset val="162"/>
      </rPr>
      <t xml:space="preserve"> ödeme alındı.Dr. Bedia Zeynep YILDIRIM</t>
    </r>
  </si>
  <si>
    <r>
      <rPr>
        <sz val="9"/>
        <color rgb="FFFF0000"/>
        <rFont val="Arial"/>
        <family val="2"/>
        <charset val="162"/>
      </rPr>
      <t>NURAY URAL</t>
    </r>
    <r>
      <rPr>
        <sz val="9"/>
        <color theme="1"/>
        <rFont val="Arial"/>
        <family val="2"/>
        <charset val="162"/>
      </rPr>
      <t xml:space="preserve">(Protokol 8256905 ) Adlı hasta </t>
    </r>
    <r>
      <rPr>
        <sz val="9"/>
        <color rgb="FFFF0000"/>
        <rFont val="Arial"/>
        <family val="2"/>
        <charset val="162"/>
      </rPr>
      <t xml:space="preserve">Hemorroid op. </t>
    </r>
    <r>
      <rPr>
        <sz val="9"/>
        <color theme="1"/>
        <rFont val="Arial"/>
        <family val="2"/>
        <charset val="162"/>
      </rPr>
      <t xml:space="preserve"> amaçlı </t>
    </r>
    <r>
      <rPr>
        <sz val="9"/>
        <color rgb="FFFF0000"/>
        <rFont val="Arial"/>
        <family val="2"/>
        <charset val="162"/>
      </rPr>
      <t xml:space="preserve">1.Kat 302 </t>
    </r>
    <r>
      <rPr>
        <sz val="9"/>
        <color theme="1"/>
        <rFont val="Arial"/>
        <family val="2"/>
        <charset val="162"/>
      </rPr>
      <t xml:space="preserve"> nolu oda yatışı yapıldı.Hastadan </t>
    </r>
    <r>
      <rPr>
        <sz val="9"/>
        <color rgb="FFFF0000"/>
        <rFont val="Arial"/>
        <family val="2"/>
        <charset val="162"/>
      </rPr>
      <t>2500 tl KK</t>
    </r>
    <r>
      <rPr>
        <sz val="9"/>
        <color theme="1"/>
        <rFont val="Arial"/>
        <family val="2"/>
        <charset val="162"/>
      </rPr>
      <t xml:space="preserve"> ödeme alındı.Dr. Ahmet Atilla YILMAZ</t>
    </r>
  </si>
  <si>
    <r>
      <rPr>
        <sz val="9"/>
        <color rgb="FFFF0000"/>
        <rFont val="Arial"/>
        <family val="2"/>
        <charset val="162"/>
      </rPr>
      <t xml:space="preserve">AYŞENUR AKTAŞ </t>
    </r>
    <r>
      <rPr>
        <sz val="9"/>
        <color theme="1"/>
        <rFont val="Arial"/>
        <family val="2"/>
        <charset val="162"/>
      </rPr>
      <t xml:space="preserve"> (Protokol 8257538 ) Adlı hasta </t>
    </r>
    <r>
      <rPr>
        <sz val="9"/>
        <color rgb="FFFF0000"/>
        <rFont val="Arial"/>
        <family val="2"/>
        <charset val="162"/>
      </rPr>
      <t xml:space="preserve">Sectio  </t>
    </r>
    <r>
      <rPr>
        <sz val="9"/>
        <color theme="1"/>
        <rFont val="Arial"/>
        <family val="2"/>
        <charset val="162"/>
      </rPr>
      <t xml:space="preserve"> amaçlı </t>
    </r>
    <r>
      <rPr>
        <sz val="9"/>
        <color rgb="FFFF0000"/>
        <rFont val="Arial"/>
        <family val="2"/>
        <charset val="162"/>
      </rPr>
      <t xml:space="preserve">2.Kat 417  </t>
    </r>
    <r>
      <rPr>
        <sz val="9"/>
        <color theme="1"/>
        <rFont val="Arial"/>
        <family val="2"/>
        <charset val="162"/>
      </rPr>
      <t xml:space="preserve"> nolu oda yatışı yapıldı.Hastadan </t>
    </r>
    <r>
      <rPr>
        <sz val="9"/>
        <color rgb="FFFF0000"/>
        <rFont val="Arial"/>
        <family val="2"/>
        <charset val="162"/>
      </rPr>
      <t>1500 tl KK + 1550 tl Nakit +</t>
    </r>
    <r>
      <rPr>
        <sz val="9"/>
        <rFont val="Arial"/>
        <family val="2"/>
        <charset val="162"/>
      </rPr>
      <t>İcap dışı Dr. Ödemesi olarak</t>
    </r>
    <r>
      <rPr>
        <sz val="9"/>
        <color rgb="FFFF0000"/>
        <rFont val="Arial"/>
        <family val="2"/>
        <charset val="162"/>
      </rPr>
      <t xml:space="preserve"> 600 tl  Nakit</t>
    </r>
    <r>
      <rPr>
        <sz val="9"/>
        <color theme="1"/>
        <rFont val="Arial"/>
        <family val="2"/>
        <charset val="162"/>
      </rPr>
      <t xml:space="preserve"> ödeme alındı.Dr. Halil ABDÜLREZZAK</t>
    </r>
  </si>
  <si>
    <r>
      <rPr>
        <sz val="9"/>
        <color rgb="FFFF0000"/>
        <rFont val="Arial"/>
        <family val="2"/>
        <charset val="162"/>
      </rPr>
      <t xml:space="preserve">MERVE KARAKAYA </t>
    </r>
    <r>
      <rPr>
        <sz val="9"/>
        <color theme="1"/>
        <rFont val="Arial"/>
        <family val="2"/>
        <charset val="162"/>
      </rPr>
      <t xml:space="preserve"> (Protokol 8257562 ) Adlı hasta </t>
    </r>
    <r>
      <rPr>
        <sz val="9"/>
        <color rgb="FFFF0000"/>
        <rFont val="Arial"/>
        <family val="2"/>
        <charset val="162"/>
      </rPr>
      <t xml:space="preserve">NSD </t>
    </r>
    <r>
      <rPr>
        <sz val="9"/>
        <color theme="1"/>
        <rFont val="Arial"/>
        <family val="2"/>
        <charset val="162"/>
      </rPr>
      <t xml:space="preserve"> amaçlı </t>
    </r>
    <r>
      <rPr>
        <sz val="9"/>
        <color rgb="FFFF0000"/>
        <rFont val="Arial"/>
        <family val="2"/>
        <charset val="162"/>
      </rPr>
      <t xml:space="preserve">2.Kat 428  </t>
    </r>
    <r>
      <rPr>
        <sz val="9"/>
        <color theme="1"/>
        <rFont val="Arial"/>
        <family val="2"/>
        <charset val="162"/>
      </rPr>
      <t xml:space="preserve"> nolu oda yatışı yapıldı.Hastadan </t>
    </r>
    <r>
      <rPr>
        <sz val="9"/>
        <color rgb="FFFF0000"/>
        <rFont val="Arial"/>
        <family val="2"/>
        <charset val="162"/>
      </rPr>
      <t xml:space="preserve">1950 tl Nakit  + </t>
    </r>
    <r>
      <rPr>
        <sz val="9"/>
        <rFont val="Arial"/>
        <family val="2"/>
        <charset val="162"/>
      </rPr>
      <t>İcap dışı Dr. Ödemesi olarak</t>
    </r>
    <r>
      <rPr>
        <sz val="9"/>
        <color rgb="FFFF0000"/>
        <rFont val="Arial"/>
        <family val="2"/>
        <charset val="162"/>
      </rPr>
      <t xml:space="preserve"> 750 tl  Nakit</t>
    </r>
    <r>
      <rPr>
        <sz val="9"/>
        <color theme="1"/>
        <rFont val="Arial"/>
        <family val="2"/>
        <charset val="162"/>
      </rPr>
      <t xml:space="preserve"> ödeme alındı.Dr. Selda HANIMOĞLU</t>
    </r>
  </si>
  <si>
    <t>Tuğba Kuzey Saltık isimli hastamız Dr.Bedia Zeynep hanım adına NSD yatışı yapıldı (2.kat 421) ( 1950 tl ödemesi alındı covid sürüntü testi dahil)1100 tl KK Sectio farkı alındı.</t>
  </si>
  <si>
    <t>Nilüfer Özalp isimli hastamız Dr.Bedia Zeynep hanımk adına NSD yatışı yapıldı (2.kat 420 ) (1950 tl ödemesi alındı covid testi dahil)1100 tl KK Sectio farkı alındı.</t>
  </si>
  <si>
    <t>KBB</t>
  </si>
  <si>
    <t>Çocuk Kardiyolojisi</t>
  </si>
  <si>
    <t>Göz Hastalıkları</t>
  </si>
  <si>
    <r>
      <rPr>
        <sz val="9"/>
        <color rgb="FFFF0000"/>
        <rFont val="Arial"/>
        <family val="2"/>
        <charset val="162"/>
      </rPr>
      <t xml:space="preserve">SEVGİ YAYLALI </t>
    </r>
    <r>
      <rPr>
        <sz val="9"/>
        <color theme="1"/>
        <rFont val="Arial"/>
        <family val="2"/>
        <charset val="162"/>
      </rPr>
      <t xml:space="preserve"> (Protokol 8257222 ) Adlı hasta </t>
    </r>
    <r>
      <rPr>
        <sz val="9"/>
        <color rgb="FFFF0000"/>
        <rFont val="Arial"/>
        <family val="2"/>
        <charset val="162"/>
      </rPr>
      <t xml:space="preserve">NSD </t>
    </r>
    <r>
      <rPr>
        <sz val="9"/>
        <color theme="1"/>
        <rFont val="Arial"/>
        <family val="2"/>
        <charset val="162"/>
      </rPr>
      <t xml:space="preserve"> amaçlı </t>
    </r>
    <r>
      <rPr>
        <sz val="9"/>
        <color rgb="FFFF0000"/>
        <rFont val="Arial"/>
        <family val="2"/>
        <charset val="162"/>
      </rPr>
      <t xml:space="preserve">2.Kat 423  </t>
    </r>
    <r>
      <rPr>
        <sz val="9"/>
        <color theme="1"/>
        <rFont val="Arial"/>
        <family val="2"/>
        <charset val="162"/>
      </rPr>
      <t xml:space="preserve"> nolu oda yatışı yapıldı.Personel yakını olan hastadan </t>
    </r>
    <r>
      <rPr>
        <sz val="9"/>
        <color rgb="FFFF0000"/>
        <rFont val="Arial"/>
        <family val="2"/>
        <charset val="162"/>
      </rPr>
      <t>1585 tl KK</t>
    </r>
    <r>
      <rPr>
        <sz val="9"/>
        <color theme="1"/>
        <rFont val="Arial"/>
        <family val="2"/>
        <charset val="162"/>
      </rPr>
      <t xml:space="preserve"> ödeme alındı.</t>
    </r>
    <r>
      <rPr>
        <sz val="9"/>
        <color rgb="FFFF0000"/>
        <rFont val="Arial"/>
        <family val="2"/>
        <charset val="162"/>
      </rPr>
      <t>935 tl KK Sectio</t>
    </r>
    <r>
      <rPr>
        <sz val="9"/>
        <color theme="1"/>
        <rFont val="Arial"/>
        <family val="2"/>
        <charset val="162"/>
      </rPr>
      <t xml:space="preserve"> farkı alındı.Dr. Selda HANIMOĞLU</t>
    </r>
  </si>
  <si>
    <r>
      <rPr>
        <sz val="9"/>
        <color rgb="FFFF0000"/>
        <rFont val="Arial"/>
        <family val="2"/>
        <charset val="162"/>
      </rPr>
      <t xml:space="preserve">BİHTER MÜLAYİM </t>
    </r>
    <r>
      <rPr>
        <sz val="9"/>
        <color theme="1"/>
        <rFont val="Arial"/>
        <family val="2"/>
        <charset val="162"/>
      </rPr>
      <t xml:space="preserve"> (Protokol 8257773  ) Adlı hasta </t>
    </r>
    <r>
      <rPr>
        <sz val="9"/>
        <color rgb="FFFF0000"/>
        <rFont val="Arial"/>
        <family val="2"/>
        <charset val="162"/>
      </rPr>
      <t xml:space="preserve">NSD </t>
    </r>
    <r>
      <rPr>
        <sz val="9"/>
        <color theme="1"/>
        <rFont val="Arial"/>
        <family val="2"/>
        <charset val="162"/>
      </rPr>
      <t xml:space="preserve"> amaçlı </t>
    </r>
    <r>
      <rPr>
        <sz val="9"/>
        <color rgb="FFFF0000"/>
        <rFont val="Arial"/>
        <family val="2"/>
        <charset val="162"/>
      </rPr>
      <t xml:space="preserve">2.Kat 431  </t>
    </r>
    <r>
      <rPr>
        <sz val="9"/>
        <color theme="1"/>
        <rFont val="Arial"/>
        <family val="2"/>
        <charset val="162"/>
      </rPr>
      <t xml:space="preserve"> nolu oda yatışı yapıldı.Hastadan </t>
    </r>
    <r>
      <rPr>
        <sz val="9"/>
        <color rgb="FFFF0000"/>
        <rFont val="Arial"/>
        <family val="2"/>
        <charset val="162"/>
      </rPr>
      <t xml:space="preserve">1950 tl KK  </t>
    </r>
    <r>
      <rPr>
        <sz val="9"/>
        <color theme="1"/>
        <rFont val="Arial"/>
        <family val="2"/>
        <charset val="162"/>
      </rPr>
      <t xml:space="preserve"> ödeme alındı.Dr. Ali SUNAY</t>
    </r>
  </si>
  <si>
    <r>
      <rPr>
        <sz val="9"/>
        <color rgb="FFFF0000"/>
        <rFont val="Arial"/>
        <family val="2"/>
        <charset val="162"/>
      </rPr>
      <t xml:space="preserve">SEVDA EKİZ </t>
    </r>
    <r>
      <rPr>
        <sz val="9"/>
        <color theme="1"/>
        <rFont val="Arial"/>
        <family val="2"/>
        <charset val="162"/>
      </rPr>
      <t xml:space="preserve"> (Protokol 8257777  ) Adlı hasta </t>
    </r>
    <r>
      <rPr>
        <sz val="9"/>
        <color rgb="FFFF0000"/>
        <rFont val="Arial"/>
        <family val="2"/>
        <charset val="162"/>
      </rPr>
      <t xml:space="preserve">Sectio  </t>
    </r>
    <r>
      <rPr>
        <sz val="9"/>
        <color theme="1"/>
        <rFont val="Arial"/>
        <family val="2"/>
        <charset val="162"/>
      </rPr>
      <t xml:space="preserve"> amaçlı </t>
    </r>
    <r>
      <rPr>
        <sz val="9"/>
        <color rgb="FFFF0000"/>
        <rFont val="Arial"/>
        <family val="2"/>
        <charset val="162"/>
      </rPr>
      <t xml:space="preserve">2.Kat 430  </t>
    </r>
    <r>
      <rPr>
        <sz val="9"/>
        <color theme="1"/>
        <rFont val="Arial"/>
        <family val="2"/>
        <charset val="162"/>
      </rPr>
      <t xml:space="preserve"> nolu oda yatışı yapıldı.Hastadan </t>
    </r>
    <r>
      <rPr>
        <sz val="9"/>
        <color rgb="FFFF0000"/>
        <rFont val="Arial"/>
        <family val="2"/>
        <charset val="162"/>
      </rPr>
      <t xml:space="preserve">3050 tl KK  </t>
    </r>
    <r>
      <rPr>
        <sz val="9"/>
        <color theme="1"/>
        <rFont val="Arial"/>
        <family val="2"/>
        <charset val="162"/>
      </rPr>
      <t xml:space="preserve"> ödeme alındı.Dr. Selda HANIMOĞLU</t>
    </r>
  </si>
  <si>
    <r>
      <rPr>
        <sz val="9"/>
        <color rgb="FFFF0000"/>
        <rFont val="Arial"/>
        <family val="2"/>
        <charset val="162"/>
      </rPr>
      <t xml:space="preserve">HÜSEYİN GÜNGÖR </t>
    </r>
    <r>
      <rPr>
        <sz val="9"/>
        <color theme="1"/>
        <rFont val="Arial"/>
        <family val="2"/>
        <charset val="162"/>
      </rPr>
      <t xml:space="preserve"> (Protokol 8229010  ) Adlı hasta </t>
    </r>
    <r>
      <rPr>
        <sz val="9"/>
        <color rgb="FFFF0000"/>
        <rFont val="Arial"/>
        <family val="2"/>
        <charset val="162"/>
      </rPr>
      <t xml:space="preserve">20.05.2021 </t>
    </r>
    <r>
      <rPr>
        <sz val="9"/>
        <rFont val="Arial"/>
        <family val="2"/>
        <charset val="162"/>
      </rPr>
      <t>tarih ve saat 06:50 itibari ile Sepsis ve ARDS ye bağlı EXİTUS kabul edilmiştir.</t>
    </r>
  </si>
  <si>
    <r>
      <rPr>
        <sz val="9"/>
        <color rgb="FFFF0000"/>
        <rFont val="Arial"/>
        <family val="2"/>
        <charset val="162"/>
      </rPr>
      <t xml:space="preserve">GHOSOON ALDALI </t>
    </r>
    <r>
      <rPr>
        <sz val="9"/>
        <color theme="1"/>
        <rFont val="Arial"/>
        <family val="2"/>
        <charset val="162"/>
      </rPr>
      <t xml:space="preserve"> (Protokol 8257798  ) Adlı hasta </t>
    </r>
    <r>
      <rPr>
        <sz val="9"/>
        <color rgb="FFFF0000"/>
        <rFont val="Arial"/>
        <family val="2"/>
        <charset val="162"/>
      </rPr>
      <t xml:space="preserve">Sectio  </t>
    </r>
    <r>
      <rPr>
        <sz val="9"/>
        <color theme="1"/>
        <rFont val="Arial"/>
        <family val="2"/>
        <charset val="162"/>
      </rPr>
      <t xml:space="preserve"> amaçlı </t>
    </r>
    <r>
      <rPr>
        <sz val="9"/>
        <color rgb="FFFF0000"/>
        <rFont val="Arial"/>
        <family val="2"/>
        <charset val="162"/>
      </rPr>
      <t xml:space="preserve">2.Kat 422  </t>
    </r>
    <r>
      <rPr>
        <sz val="9"/>
        <color theme="1"/>
        <rFont val="Arial"/>
        <family val="2"/>
        <charset val="162"/>
      </rPr>
      <t xml:space="preserve"> nolu oda yatışı yapıldı.Hastadan </t>
    </r>
    <r>
      <rPr>
        <sz val="9"/>
        <color rgb="FFFF0000"/>
        <rFont val="Arial"/>
        <family val="2"/>
        <charset val="162"/>
      </rPr>
      <t>3450 tl +</t>
    </r>
    <r>
      <rPr>
        <sz val="9"/>
        <rFont val="Arial"/>
        <family val="2"/>
        <charset val="162"/>
      </rPr>
      <t>İcap dışı Dr. Ödemesi olarak</t>
    </r>
    <r>
      <rPr>
        <sz val="9"/>
        <color rgb="FFFF0000"/>
        <rFont val="Arial"/>
        <family val="2"/>
        <charset val="162"/>
      </rPr>
      <t xml:space="preserve"> 600 tl  Nakit  </t>
    </r>
    <r>
      <rPr>
        <sz val="9"/>
        <color theme="1"/>
        <rFont val="Arial"/>
        <family val="2"/>
        <charset val="162"/>
      </rPr>
      <t xml:space="preserve"> ödeme alındı.YDYB Avans olarak </t>
    </r>
    <r>
      <rPr>
        <sz val="9"/>
        <color rgb="FFFF0000"/>
        <rFont val="Arial"/>
        <family val="2"/>
        <charset val="162"/>
      </rPr>
      <t>8000 tl Nakit</t>
    </r>
    <r>
      <rPr>
        <sz val="9"/>
        <color theme="1"/>
        <rFont val="Arial"/>
        <family val="2"/>
        <charset val="162"/>
      </rPr>
      <t xml:space="preserve"> ücret alındı.Dr.Halil ABDÜLREZZAK</t>
    </r>
  </si>
  <si>
    <t>DT.RÜMEYSA DEMİRDEŞEN  - DT.CİHAN ATEŞ (10:30 - 22:00</t>
  </si>
  <si>
    <r>
      <rPr>
        <sz val="9"/>
        <color rgb="FFFF0000"/>
        <rFont val="Arial"/>
        <family val="2"/>
        <charset val="162"/>
      </rPr>
      <t>ELİF BİNGÖL</t>
    </r>
    <r>
      <rPr>
        <sz val="9"/>
        <color theme="1"/>
        <rFont val="Arial"/>
        <family val="2"/>
        <charset val="162"/>
      </rPr>
      <t xml:space="preserve"> (Protokol 8257807  ) Adlı hasta </t>
    </r>
    <r>
      <rPr>
        <sz val="9"/>
        <color rgb="FFFF0000"/>
        <rFont val="Arial"/>
        <family val="2"/>
        <charset val="162"/>
      </rPr>
      <t xml:space="preserve">NSD  </t>
    </r>
    <r>
      <rPr>
        <sz val="9"/>
        <color theme="1"/>
        <rFont val="Arial"/>
        <family val="2"/>
        <charset val="162"/>
      </rPr>
      <t xml:space="preserve"> amaçlı </t>
    </r>
    <r>
      <rPr>
        <sz val="9"/>
        <color rgb="FFFF0000"/>
        <rFont val="Arial"/>
        <family val="2"/>
        <charset val="162"/>
      </rPr>
      <t xml:space="preserve">2.Kat 427  </t>
    </r>
    <r>
      <rPr>
        <sz val="9"/>
        <color theme="1"/>
        <rFont val="Arial"/>
        <family val="2"/>
        <charset val="162"/>
      </rPr>
      <t xml:space="preserve"> nolu oda yatışı yapıldı.Hastadan </t>
    </r>
    <r>
      <rPr>
        <sz val="9"/>
        <color rgb="FFFF0000"/>
        <rFont val="Arial"/>
        <family val="2"/>
        <charset val="162"/>
      </rPr>
      <t xml:space="preserve">1950 tl KK  </t>
    </r>
    <r>
      <rPr>
        <sz val="9"/>
        <color theme="1"/>
        <rFont val="Arial"/>
        <family val="2"/>
        <charset val="162"/>
      </rPr>
      <t xml:space="preserve"> ödeme alındı.Dr. Bedia Zeynep YILDIRIM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</si>
</sst>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hh:mm;@"/>
    <numFmt numFmtId="165" formatCode="dd/mm/yyyy;@"/>
  </numFmts>
  <fonts count="15" x14ac:knownFonts="1">
    <font>
      <sz val="11"/>
      <color theme="1"/>
      <name val="Calibri"/>
      <family val="2"/>
      <charset val="162"/>
      <scheme val="minor"/>
    </font>
    <font>
      <b/>
      <sz val="10"/>
      <color theme="1"/>
      <name val="Arial"/>
      <family val="2"/>
      <charset val="162"/>
    </font>
    <font>
      <b/>
      <sz val="10"/>
      <color rgb="FFFF0000"/>
      <name val="Arial"/>
      <family val="2"/>
      <charset val="162"/>
    </font>
    <font>
      <b/>
      <sz val="22"/>
      <color rgb="FFFF0000"/>
      <name val="Arial"/>
      <family val="2"/>
      <charset val="162"/>
    </font>
    <font>
      <b/>
      <sz val="12"/>
      <color rgb="FFFF0000"/>
      <name val="Arial"/>
      <family val="2"/>
      <charset val="162"/>
    </font>
    <font>
      <b/>
      <sz val="11"/>
      <color rgb="FFFF0000"/>
      <name val="Arial"/>
      <family val="2"/>
      <charset val="162"/>
    </font>
    <font>
      <sz val="9"/>
      <color theme="1"/>
      <name val="Arial"/>
      <family val="2"/>
      <charset val="162"/>
    </font>
    <font>
      <b/>
      <sz val="10"/>
      <name val="Arial"/>
      <family val="2"/>
      <charset val="162"/>
    </font>
    <font>
      <b/>
      <sz val="9"/>
      <color rgb="FFFF0000"/>
      <name val="Arial"/>
      <family val="2"/>
      <charset val="162"/>
    </font>
    <font>
      <b/>
      <sz val="11"/>
      <color theme="1"/>
      <name val="Calibri"/>
      <family val="2"/>
      <charset val="162"/>
      <scheme val="minor"/>
    </font>
    <font>
      <b/>
      <sz val="9"/>
      <color theme="1"/>
      <name val="Arial"/>
      <family val="2"/>
      <charset val="162"/>
    </font>
    <font>
      <b/>
      <sz val="9"/>
      <name val="Arial"/>
      <family val="2"/>
      <charset val="162"/>
    </font>
    <font>
      <b/>
      <sz val="10"/>
      <color theme="1"/>
      <name val="Calibri"/>
      <family val="2"/>
      <charset val="162"/>
      <scheme val="minor"/>
    </font>
    <font>
      <sz val="9"/>
      <color rgb="FFFF0000"/>
      <name val="Arial"/>
      <family val="2"/>
      <charset val="162"/>
    </font>
    <font>
      <sz val="9"/>
      <name val="Arial"/>
      <family val="2"/>
      <charset val="162"/>
    </font>
  </fonts>
  <fills count="12">
    <fill>
      <patternFill patternType="none"/>
    </fill>
    <fill>
      <patternFill patternType="gray125"/>
    </fill>
    <fill>
      <patternFill patternType="solid">
        <fgColor rgb="FFFBFBFB"/>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7" tint="-0.249977111117893"/>
        <bgColor indexed="64"/>
      </patternFill>
    </fill>
    <fill>
      <patternFill patternType="solid">
        <fgColor theme="9" tint="0.39997558519241921"/>
        <bgColor indexed="64"/>
      </patternFill>
    </fill>
    <fill>
      <patternFill patternType="solid">
        <fgColor rgb="FF7030A0"/>
        <bgColor indexed="64"/>
      </patternFill>
    </fill>
    <fill>
      <patternFill patternType="solid">
        <fgColor rgb="FFFFC000"/>
        <bgColor indexed="64"/>
      </patternFill>
    </fill>
  </fills>
  <borders count="5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s>
  <cellStyleXfs count="1">
    <xf numFmtId="0" fontId="0" fillId="0" borderId="0"/>
  </cellStyleXfs>
  <cellXfs count="188">
    <xf numFmtId="0" fontId="0" fillId="0" borderId="0" xfId="0"/>
    <xf numFmtId="0" fontId="3" fillId="0" borderId="0" xfId="0" applyFont="1" applyBorder="1" applyAlignment="1" applyProtection="1">
      <alignment horizontal="center" vertical="center"/>
      <protection locked="0"/>
    </xf>
    <xf numFmtId="0" fontId="1" fillId="0" borderId="3" xfId="0" applyFont="1" applyBorder="1" applyAlignment="1" applyProtection="1">
      <alignment horizontal="center"/>
      <protection locked="0"/>
    </xf>
    <xf numFmtId="0" fontId="1" fillId="0" borderId="5" xfId="0" applyFont="1" applyBorder="1" applyAlignment="1" applyProtection="1">
      <alignment horizontal="center"/>
      <protection locked="0"/>
    </xf>
    <xf numFmtId="0" fontId="2" fillId="2" borderId="8" xfId="0" applyFont="1" applyFill="1" applyBorder="1" applyAlignment="1" applyProtection="1">
      <alignment horizontal="center" vertical="center"/>
    </xf>
    <xf numFmtId="0" fontId="2" fillId="2" borderId="8" xfId="0" applyFont="1" applyFill="1" applyBorder="1" applyAlignment="1" applyProtection="1">
      <alignment horizontal="center" vertical="center" wrapText="1"/>
    </xf>
    <xf numFmtId="0" fontId="2" fillId="2" borderId="7" xfId="0" applyFont="1" applyFill="1" applyBorder="1" applyAlignment="1" applyProtection="1">
      <alignment horizontal="center" wrapText="1"/>
    </xf>
    <xf numFmtId="0" fontId="2" fillId="2" borderId="8" xfId="0" applyFont="1" applyFill="1" applyBorder="1" applyAlignment="1" applyProtection="1">
      <alignment horizontal="center" wrapText="1"/>
    </xf>
    <xf numFmtId="0" fontId="2" fillId="0" borderId="4" xfId="0" applyFont="1" applyBorder="1" applyAlignment="1" applyProtection="1">
      <alignment horizontal="center" vertical="center"/>
    </xf>
    <xf numFmtId="0" fontId="2" fillId="2" borderId="7" xfId="0" applyFont="1" applyFill="1" applyBorder="1" applyAlignment="1" applyProtection="1">
      <alignment horizontal="center" vertical="center"/>
    </xf>
    <xf numFmtId="0" fontId="2" fillId="2" borderId="7" xfId="0" applyFont="1" applyFill="1" applyBorder="1" applyAlignment="1" applyProtection="1">
      <alignment horizontal="center" vertical="center" wrapText="1"/>
    </xf>
    <xf numFmtId="0" fontId="1" fillId="0" borderId="0" xfId="0" applyFont="1" applyProtection="1">
      <protection locked="0"/>
    </xf>
    <xf numFmtId="0" fontId="1" fillId="0" borderId="0" xfId="0" applyFont="1" applyBorder="1" applyAlignment="1" applyProtection="1">
      <alignment horizontal="center"/>
      <protection locked="0"/>
    </xf>
    <xf numFmtId="0" fontId="1" fillId="2" borderId="0" xfId="0" applyFont="1" applyFill="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0" xfId="0" applyFont="1" applyAlignment="1" applyProtection="1">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11" xfId="0" applyFont="1" applyBorder="1" applyProtection="1">
      <protection locked="0"/>
    </xf>
    <xf numFmtId="0" fontId="1" fillId="0" borderId="1" xfId="0" applyFont="1" applyBorder="1" applyAlignment="1" applyProtection="1">
      <alignment horizontal="left" vertical="center"/>
      <protection locked="0"/>
    </xf>
    <xf numFmtId="0" fontId="1" fillId="0" borderId="0" xfId="0" applyFont="1" applyAlignment="1" applyProtection="1">
      <alignment horizontal="left"/>
      <protection locked="0"/>
    </xf>
    <xf numFmtId="0" fontId="1" fillId="0" borderId="2" xfId="0" applyFont="1" applyBorder="1" applyProtection="1">
      <protection locked="0"/>
    </xf>
    <xf numFmtId="0" fontId="1" fillId="0" borderId="0" xfId="0" applyFont="1" applyAlignment="1" applyProtection="1">
      <alignment horizontal="left" vertical="center"/>
      <protection locked="0"/>
    </xf>
    <xf numFmtId="0" fontId="2" fillId="0" borderId="5" xfId="0" applyFont="1" applyBorder="1" applyAlignment="1" applyProtection="1">
      <alignment horizontal="center"/>
      <protection locked="0"/>
    </xf>
    <xf numFmtId="0" fontId="1" fillId="0" borderId="13" xfId="0" applyFont="1" applyBorder="1" applyProtection="1">
      <protection locked="0"/>
    </xf>
    <xf numFmtId="0" fontId="1" fillId="0" borderId="16" xfId="0" applyFont="1" applyBorder="1" applyProtection="1">
      <protection locked="0"/>
    </xf>
    <xf numFmtId="0" fontId="1" fillId="0" borderId="18" xfId="0" applyFont="1" applyBorder="1" applyProtection="1">
      <protection locked="0"/>
    </xf>
    <xf numFmtId="0" fontId="1" fillId="0" borderId="29" xfId="0" applyFont="1" applyBorder="1" applyAlignment="1" applyProtection="1">
      <alignment horizontal="left" vertical="center"/>
      <protection locked="0"/>
    </xf>
    <xf numFmtId="0" fontId="1" fillId="0" borderId="30" xfId="0" applyFont="1" applyBorder="1" applyAlignment="1" applyProtection="1">
      <alignment horizontal="center" vertical="center"/>
      <protection locked="0"/>
    </xf>
    <xf numFmtId="0" fontId="1" fillId="0" borderId="31" xfId="0" applyFont="1" applyBorder="1" applyAlignment="1" applyProtection="1">
      <alignment horizontal="center" vertical="center"/>
      <protection locked="0"/>
    </xf>
    <xf numFmtId="0" fontId="2" fillId="0" borderId="4" xfId="0" applyFont="1" applyBorder="1" applyAlignment="1" applyProtection="1">
      <alignment horizontal="center" vertical="center"/>
    </xf>
    <xf numFmtId="0" fontId="2" fillId="0" borderId="30" xfId="0" applyFont="1" applyBorder="1" applyAlignment="1" applyProtection="1">
      <alignment horizontal="center" vertical="center"/>
      <protection locked="0"/>
    </xf>
    <xf numFmtId="0" fontId="2" fillId="0" borderId="10" xfId="0" applyFont="1" applyBorder="1" applyAlignment="1" applyProtection="1">
      <alignment horizontal="left" vertical="center"/>
      <protection locked="0"/>
    </xf>
    <xf numFmtId="0" fontId="2" fillId="0" borderId="32"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2" fillId="0" borderId="4" xfId="0" applyFont="1" applyBorder="1" applyAlignment="1" applyProtection="1">
      <alignment horizontal="center" vertical="center"/>
    </xf>
    <xf numFmtId="164" fontId="1" fillId="2" borderId="3" xfId="0" applyNumberFormat="1" applyFont="1" applyFill="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164" fontId="7" fillId="2" borderId="3" xfId="0" applyNumberFormat="1" applyFont="1" applyFill="1" applyBorder="1" applyAlignment="1" applyProtection="1">
      <alignment horizontal="center" vertical="center"/>
      <protection locked="0"/>
    </xf>
    <xf numFmtId="0" fontId="6" fillId="0" borderId="21" xfId="0" applyFont="1" applyBorder="1" applyAlignment="1" applyProtection="1">
      <alignment vertical="center" wrapText="1"/>
      <protection locked="0"/>
    </xf>
    <xf numFmtId="0" fontId="1" fillId="0" borderId="9" xfId="0" applyFont="1" applyBorder="1" applyAlignment="1" applyProtection="1">
      <alignment horizontal="center" vertical="center"/>
      <protection locked="0"/>
    </xf>
    <xf numFmtId="164" fontId="2" fillId="2" borderId="2" xfId="0" applyNumberFormat="1" applyFont="1" applyFill="1" applyBorder="1" applyAlignment="1" applyProtection="1">
      <alignment horizontal="center" vertical="center"/>
      <protection locked="0"/>
    </xf>
    <xf numFmtId="0" fontId="9" fillId="0" borderId="0" xfId="0" applyFont="1"/>
    <xf numFmtId="0" fontId="9" fillId="0" borderId="0" xfId="0" applyFont="1" applyBorder="1" applyAlignment="1">
      <alignment horizontal="center" vertical="center"/>
    </xf>
    <xf numFmtId="0" fontId="9" fillId="0" borderId="43" xfId="0" applyFont="1" applyBorder="1" applyAlignment="1">
      <alignment horizontal="center" vertical="center"/>
    </xf>
    <xf numFmtId="0" fontId="9" fillId="0" borderId="0" xfId="0" applyFont="1" applyAlignment="1"/>
    <xf numFmtId="0" fontId="9" fillId="0" borderId="0" xfId="0" applyFont="1" applyBorder="1" applyAlignment="1">
      <alignment vertical="center"/>
    </xf>
    <xf numFmtId="0" fontId="8" fillId="4" borderId="11" xfId="0" applyFont="1" applyFill="1" applyBorder="1" applyAlignment="1" applyProtection="1">
      <alignment horizontal="left" vertical="center"/>
      <protection locked="0"/>
    </xf>
    <xf numFmtId="0" fontId="2" fillId="4" borderId="4" xfId="0" applyFont="1" applyFill="1" applyBorder="1" applyAlignment="1" applyProtection="1">
      <alignment horizontal="center" vertical="center"/>
    </xf>
    <xf numFmtId="0" fontId="9" fillId="0" borderId="41" xfId="0" applyFont="1" applyBorder="1" applyAlignment="1">
      <alignment vertical="center"/>
    </xf>
    <xf numFmtId="0" fontId="9" fillId="0" borderId="42" xfId="0" applyFont="1" applyBorder="1" applyAlignment="1">
      <alignment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9" fillId="0" borderId="41" xfId="0" applyFont="1" applyBorder="1" applyAlignment="1">
      <alignment horizontal="left" vertical="center"/>
    </xf>
    <xf numFmtId="0" fontId="9" fillId="0" borderId="42" xfId="0" applyFont="1" applyBorder="1" applyAlignment="1">
      <alignment horizontal="left" vertical="center"/>
    </xf>
    <xf numFmtId="0" fontId="9" fillId="0" borderId="0" xfId="0" applyFont="1" applyAlignment="1">
      <alignment horizontal="left"/>
    </xf>
    <xf numFmtId="164" fontId="7" fillId="2" borderId="23" xfId="0" applyNumberFormat="1" applyFont="1" applyFill="1" applyBorder="1" applyAlignment="1" applyProtection="1">
      <alignment horizontal="center"/>
      <protection locked="0"/>
    </xf>
    <xf numFmtId="164" fontId="2" fillId="2" borderId="2" xfId="0" applyNumberFormat="1" applyFont="1" applyFill="1" applyBorder="1" applyAlignment="1" applyProtection="1">
      <alignment horizontal="center"/>
      <protection locked="0"/>
    </xf>
    <xf numFmtId="164" fontId="1" fillId="2" borderId="2" xfId="0" applyNumberFormat="1" applyFont="1" applyFill="1" applyBorder="1" applyAlignment="1" applyProtection="1">
      <alignment horizontal="center"/>
      <protection locked="0"/>
    </xf>
    <xf numFmtId="164" fontId="7" fillId="2" borderId="4" xfId="0" applyNumberFormat="1" applyFont="1" applyFill="1" applyBorder="1" applyAlignment="1" applyProtection="1">
      <alignment horizontal="center"/>
      <protection locked="0"/>
    </xf>
    <xf numFmtId="0" fontId="2" fillId="0" borderId="50" xfId="0" applyFont="1" applyBorder="1" applyAlignment="1" applyProtection="1">
      <alignment horizontal="left" vertical="center"/>
      <protection locked="0"/>
    </xf>
    <xf numFmtId="0" fontId="12" fillId="0" borderId="0" xfId="0" applyFont="1" applyBorder="1" applyAlignment="1">
      <alignment horizontal="center" vertical="center"/>
    </xf>
    <xf numFmtId="0" fontId="9" fillId="0" borderId="0" xfId="0" applyFont="1" applyBorder="1"/>
    <xf numFmtId="0" fontId="1" fillId="0" borderId="1" xfId="0" applyFont="1" applyBorder="1" applyAlignment="1" applyProtection="1">
      <alignment horizontal="left" vertical="center"/>
      <protection locked="0"/>
    </xf>
    <xf numFmtId="0" fontId="1" fillId="0" borderId="51" xfId="0" applyFont="1" applyBorder="1" applyAlignment="1" applyProtection="1">
      <alignment horizontal="center" vertical="center"/>
      <protection locked="0"/>
    </xf>
    <xf numFmtId="0" fontId="1" fillId="0" borderId="28" xfId="0" applyFont="1" applyBorder="1" applyAlignment="1" applyProtection="1">
      <alignment horizontal="left" vertical="center"/>
      <protection locked="0"/>
    </xf>
    <xf numFmtId="0" fontId="1" fillId="0" borderId="9" xfId="0" applyFont="1" applyBorder="1" applyAlignment="1" applyProtection="1">
      <alignment horizontal="left" vertical="center"/>
      <protection locked="0"/>
    </xf>
    <xf numFmtId="0" fontId="1" fillId="0" borderId="2" xfId="0" applyFont="1" applyBorder="1" applyAlignment="1" applyProtection="1">
      <alignment horizontal="center" vertical="center"/>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2" fillId="0" borderId="10"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1" fillId="0" borderId="21"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2" fillId="2" borderId="36" xfId="0" applyFont="1" applyFill="1" applyBorder="1" applyAlignment="1" applyProtection="1">
      <alignment horizontal="left" vertical="center"/>
      <protection locked="0"/>
    </xf>
    <xf numFmtId="0" fontId="2" fillId="2" borderId="37" xfId="0" applyFont="1" applyFill="1" applyBorder="1" applyAlignment="1" applyProtection="1">
      <alignment horizontal="left" vertical="center"/>
      <protection locked="0"/>
    </xf>
    <xf numFmtId="0" fontId="1" fillId="2" borderId="28" xfId="0" applyFont="1" applyFill="1" applyBorder="1" applyAlignment="1" applyProtection="1">
      <alignment horizontal="left" vertical="center"/>
      <protection locked="0"/>
    </xf>
    <xf numFmtId="0" fontId="1" fillId="2" borderId="9" xfId="0" applyFont="1" applyFill="1" applyBorder="1" applyAlignment="1" applyProtection="1">
      <alignment horizontal="left" vertical="center"/>
      <protection locked="0"/>
    </xf>
    <xf numFmtId="0" fontId="10" fillId="2" borderId="21" xfId="0" applyFont="1" applyFill="1" applyBorder="1" applyAlignment="1" applyProtection="1">
      <alignment horizontal="left"/>
      <protection locked="0"/>
    </xf>
    <xf numFmtId="0" fontId="10" fillId="2" borderId="22" xfId="0" applyFont="1" applyFill="1" applyBorder="1" applyAlignment="1" applyProtection="1">
      <alignment horizontal="left"/>
      <protection locked="0"/>
    </xf>
    <xf numFmtId="0" fontId="10" fillId="2" borderId="9" xfId="0" applyFont="1" applyFill="1" applyBorder="1" applyAlignment="1" applyProtection="1">
      <alignment horizontal="left"/>
      <protection locked="0"/>
    </xf>
    <xf numFmtId="0" fontId="1" fillId="0" borderId="4" xfId="0" applyFont="1" applyBorder="1" applyAlignment="1" applyProtection="1">
      <alignment horizontal="center" vertical="center"/>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6" xfId="0" applyFont="1" applyBorder="1" applyAlignment="1" applyProtection="1">
      <alignment horizontal="center"/>
      <protection locked="0"/>
    </xf>
    <xf numFmtId="0" fontId="5" fillId="0" borderId="2" xfId="0" applyFont="1" applyBorder="1" applyAlignment="1" applyProtection="1">
      <alignment horizontal="center" vertical="center"/>
    </xf>
    <xf numFmtId="0" fontId="2" fillId="2" borderId="7" xfId="0" applyFont="1" applyFill="1" applyBorder="1" applyAlignment="1" applyProtection="1">
      <alignment horizontal="center" vertical="center"/>
    </xf>
    <xf numFmtId="0" fontId="8" fillId="2" borderId="21" xfId="0" applyFont="1" applyFill="1" applyBorder="1" applyAlignment="1" applyProtection="1">
      <alignment horizontal="left"/>
      <protection locked="0"/>
    </xf>
    <xf numFmtId="0" fontId="8" fillId="2" borderId="22" xfId="0" applyFont="1" applyFill="1" applyBorder="1" applyAlignment="1" applyProtection="1">
      <alignment horizontal="left"/>
      <protection locked="0"/>
    </xf>
    <xf numFmtId="0" fontId="8" fillId="2" borderId="9" xfId="0" applyFont="1" applyFill="1" applyBorder="1" applyAlignment="1" applyProtection="1">
      <alignment horizontal="left"/>
      <protection locked="0"/>
    </xf>
    <xf numFmtId="0" fontId="11" fillId="2" borderId="21" xfId="0" applyFont="1" applyFill="1" applyBorder="1" applyAlignment="1" applyProtection="1">
      <alignment horizontal="left"/>
      <protection locked="0"/>
    </xf>
    <xf numFmtId="0" fontId="11" fillId="2" borderId="22" xfId="0" applyFont="1" applyFill="1" applyBorder="1" applyAlignment="1" applyProtection="1">
      <alignment horizontal="left"/>
      <protection locked="0"/>
    </xf>
    <xf numFmtId="0" fontId="11" fillId="2" borderId="9" xfId="0" applyFont="1" applyFill="1" applyBorder="1" applyAlignment="1" applyProtection="1">
      <alignment horizontal="left"/>
      <protection locked="0"/>
    </xf>
    <xf numFmtId="0" fontId="1" fillId="0" borderId="0" xfId="0" applyFont="1" applyAlignment="1" applyProtection="1">
      <alignment horizontal="center"/>
      <protection locked="0"/>
    </xf>
    <xf numFmtId="0" fontId="2" fillId="2" borderId="11" xfId="0" applyFont="1" applyFill="1" applyBorder="1" applyAlignment="1" applyProtection="1">
      <alignment horizontal="left" vertical="center"/>
    </xf>
    <xf numFmtId="0" fontId="2" fillId="2" borderId="7" xfId="0" applyFont="1" applyFill="1" applyBorder="1" applyAlignment="1" applyProtection="1">
      <alignment horizontal="left" vertical="center"/>
    </xf>
    <xf numFmtId="0" fontId="1" fillId="0" borderId="10"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0" xfId="0" applyFont="1" applyBorder="1" applyAlignment="1" applyProtection="1">
      <alignment horizontal="center"/>
      <protection locked="0"/>
    </xf>
    <xf numFmtId="0" fontId="4" fillId="0" borderId="7" xfId="0" applyFont="1" applyBorder="1" applyAlignment="1" applyProtection="1">
      <alignment horizontal="center"/>
    </xf>
    <xf numFmtId="0" fontId="4" fillId="0" borderId="8" xfId="0" applyFont="1" applyBorder="1" applyAlignment="1" applyProtection="1">
      <alignment horizontal="center"/>
    </xf>
    <xf numFmtId="0" fontId="5" fillId="0" borderId="10" xfId="0" applyFont="1" applyBorder="1" applyAlignment="1" applyProtection="1">
      <alignment horizontal="left" vertical="center"/>
    </xf>
    <xf numFmtId="0" fontId="5" fillId="0" borderId="4" xfId="0" applyFont="1" applyBorder="1" applyAlignment="1" applyProtection="1">
      <alignment horizontal="left" vertical="center"/>
    </xf>
    <xf numFmtId="0" fontId="2" fillId="0" borderId="2" xfId="0" applyFont="1" applyBorder="1" applyAlignment="1" applyProtection="1">
      <alignment horizontal="center" vertical="center"/>
      <protection locked="0"/>
    </xf>
    <xf numFmtId="0" fontId="8" fillId="0" borderId="33" xfId="0" applyFont="1" applyBorder="1" applyAlignment="1" applyProtection="1">
      <alignment horizontal="center" vertical="center" textRotation="90"/>
      <protection locked="0"/>
    </xf>
    <xf numFmtId="0" fontId="8" fillId="0" borderId="34" xfId="0" applyFont="1" applyBorder="1" applyAlignment="1" applyProtection="1">
      <alignment horizontal="center" vertical="center" textRotation="90"/>
      <protection locked="0"/>
    </xf>
    <xf numFmtId="0" fontId="8" fillId="0" borderId="35" xfId="0" applyFont="1" applyBorder="1" applyAlignment="1" applyProtection="1">
      <alignment horizontal="center" vertical="center" textRotation="90"/>
      <protection locked="0"/>
    </xf>
    <xf numFmtId="0" fontId="10" fillId="3" borderId="21" xfId="0" applyFont="1" applyFill="1" applyBorder="1" applyAlignment="1" applyProtection="1">
      <alignment horizontal="left"/>
      <protection locked="0"/>
    </xf>
    <xf numFmtId="0" fontId="10" fillId="3" borderId="22" xfId="0" applyFont="1" applyFill="1" applyBorder="1" applyAlignment="1" applyProtection="1">
      <alignment horizontal="left"/>
      <protection locked="0"/>
    </xf>
    <xf numFmtId="0" fontId="10" fillId="3" borderId="9" xfId="0" applyFont="1" applyFill="1" applyBorder="1" applyAlignment="1" applyProtection="1">
      <alignment horizontal="left"/>
      <protection locked="0"/>
    </xf>
    <xf numFmtId="0" fontId="11" fillId="2" borderId="47" xfId="0" applyFont="1" applyFill="1" applyBorder="1" applyAlignment="1" applyProtection="1">
      <alignment horizontal="left" wrapText="1"/>
      <protection locked="0"/>
    </xf>
    <xf numFmtId="0" fontId="11" fillId="2" borderId="48" xfId="0" applyFont="1" applyFill="1" applyBorder="1" applyAlignment="1" applyProtection="1">
      <alignment horizontal="left" wrapText="1"/>
      <protection locked="0"/>
    </xf>
    <xf numFmtId="0" fontId="11" fillId="2" borderId="49" xfId="0" applyFont="1" applyFill="1" applyBorder="1" applyAlignment="1" applyProtection="1">
      <alignment horizontal="left" wrapText="1"/>
      <protection locked="0"/>
    </xf>
    <xf numFmtId="0" fontId="1" fillId="0" borderId="1" xfId="0" applyFont="1" applyBorder="1" applyAlignment="1" applyProtection="1">
      <alignment horizontal="left"/>
      <protection locked="0"/>
    </xf>
    <xf numFmtId="0" fontId="1" fillId="0" borderId="2" xfId="0" applyFont="1" applyBorder="1" applyAlignment="1" applyProtection="1">
      <alignment horizontal="left"/>
      <protection locked="0"/>
    </xf>
    <xf numFmtId="0" fontId="7" fillId="0" borderId="28" xfId="0" applyFont="1" applyBorder="1" applyAlignment="1" applyProtection="1">
      <alignment horizontal="left" vertical="center"/>
      <protection locked="0"/>
    </xf>
    <xf numFmtId="0" fontId="2" fillId="0" borderId="9" xfId="0" applyFont="1" applyBorder="1" applyAlignment="1" applyProtection="1">
      <alignment horizontal="left" vertical="center"/>
      <protection locked="0"/>
    </xf>
    <xf numFmtId="0" fontId="1" fillId="0" borderId="10"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2" borderId="7"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165" fontId="1" fillId="0" borderId="14" xfId="0" applyNumberFormat="1" applyFont="1" applyBorder="1" applyAlignment="1" applyProtection="1">
      <alignment horizontal="left" vertical="center"/>
      <protection locked="0"/>
    </xf>
    <xf numFmtId="165" fontId="1" fillId="0" borderId="15" xfId="0" applyNumberFormat="1" applyFont="1" applyBorder="1" applyAlignment="1" applyProtection="1">
      <alignment horizontal="left" vertical="center"/>
      <protection locked="0"/>
    </xf>
    <xf numFmtId="0" fontId="1" fillId="0" borderId="12" xfId="0" applyFont="1" applyBorder="1" applyAlignment="1" applyProtection="1">
      <alignment horizontal="left" vertical="center"/>
      <protection locked="0"/>
    </xf>
    <xf numFmtId="0" fontId="1" fillId="0" borderId="17" xfId="0" applyFont="1" applyBorder="1" applyAlignment="1" applyProtection="1">
      <alignment horizontal="left" vertical="center"/>
      <protection locked="0"/>
    </xf>
    <xf numFmtId="0" fontId="2" fillId="2" borderId="24" xfId="0" applyFont="1" applyFill="1" applyBorder="1" applyAlignment="1" applyProtection="1">
      <alignment horizontal="center" vertical="center"/>
    </xf>
    <xf numFmtId="0" fontId="2" fillId="2" borderId="25" xfId="0" applyFont="1" applyFill="1" applyBorder="1" applyAlignment="1" applyProtection="1">
      <alignment horizontal="center" vertical="center"/>
    </xf>
    <xf numFmtId="0" fontId="2" fillId="2" borderId="26" xfId="0" applyFont="1" applyFill="1" applyBorder="1" applyAlignment="1" applyProtection="1">
      <alignment horizontal="center" vertical="center"/>
    </xf>
    <xf numFmtId="0" fontId="1" fillId="0" borderId="19" xfId="0" applyFont="1" applyBorder="1" applyAlignment="1" applyProtection="1">
      <alignment horizontal="left" vertical="center"/>
      <protection locked="0"/>
    </xf>
    <xf numFmtId="0" fontId="1" fillId="0" borderId="20" xfId="0" applyFont="1" applyBorder="1" applyAlignment="1" applyProtection="1">
      <alignment horizontal="left" vertical="center"/>
      <protection locked="0"/>
    </xf>
    <xf numFmtId="0" fontId="3" fillId="0" borderId="0" xfId="0" applyFont="1" applyAlignment="1" applyProtection="1">
      <alignment horizontal="center" vertical="center"/>
    </xf>
    <xf numFmtId="0" fontId="9" fillId="0" borderId="41" xfId="0" applyFont="1" applyBorder="1" applyAlignment="1">
      <alignment vertical="center"/>
    </xf>
    <xf numFmtId="0" fontId="9" fillId="0" borderId="42" xfId="0" applyFont="1" applyBorder="1" applyAlignment="1">
      <alignment vertical="center"/>
    </xf>
    <xf numFmtId="0" fontId="9" fillId="0" borderId="41" xfId="0" applyFont="1" applyBorder="1" applyAlignment="1">
      <alignment horizontal="left" vertical="center"/>
    </xf>
    <xf numFmtId="0" fontId="9" fillId="0" borderId="42" xfId="0" applyFont="1" applyBorder="1" applyAlignment="1">
      <alignment horizontal="left"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0" fillId="0" borderId="0" xfId="0" applyAlignment="1"/>
    <xf numFmtId="14" fontId="9" fillId="11" borderId="21" xfId="0" applyNumberFormat="1" applyFont="1" applyFill="1" applyBorder="1" applyAlignment="1">
      <alignment horizontal="center"/>
    </xf>
    <xf numFmtId="0" fontId="9" fillId="11" borderId="22" xfId="0" applyFont="1" applyFill="1" applyBorder="1" applyAlignment="1">
      <alignment horizontal="center"/>
    </xf>
    <xf numFmtId="0" fontId="9" fillId="11" borderId="9" xfId="0" applyFont="1" applyFill="1" applyBorder="1" applyAlignment="1">
      <alignment horizontal="center"/>
    </xf>
    <xf numFmtId="0" fontId="9" fillId="0" borderId="0" xfId="0" applyFont="1" applyBorder="1" applyAlignment="1">
      <alignment horizontal="center" vertical="center"/>
    </xf>
    <xf numFmtId="0" fontId="12" fillId="6" borderId="44" xfId="0" applyFont="1" applyFill="1" applyBorder="1" applyAlignment="1">
      <alignment horizontal="center" vertical="center" wrapText="1"/>
    </xf>
    <xf numFmtId="0" fontId="12" fillId="6" borderId="45" xfId="0" applyFont="1" applyFill="1" applyBorder="1" applyAlignment="1">
      <alignment horizontal="center" vertical="center"/>
    </xf>
    <xf numFmtId="0" fontId="12" fillId="6" borderId="46" xfId="0" applyFont="1" applyFill="1" applyBorder="1" applyAlignment="1">
      <alignment horizontal="center" vertical="center"/>
    </xf>
    <xf numFmtId="0" fontId="12" fillId="6" borderId="38" xfId="0" applyFont="1" applyFill="1" applyBorder="1" applyAlignment="1">
      <alignment horizontal="center" vertical="center"/>
    </xf>
    <xf numFmtId="0" fontId="12" fillId="6" borderId="39" xfId="0" applyFont="1" applyFill="1" applyBorder="1" applyAlignment="1">
      <alignment horizontal="center" vertical="center"/>
    </xf>
    <xf numFmtId="0" fontId="12" fillId="6" borderId="40" xfId="0" applyFont="1" applyFill="1" applyBorder="1" applyAlignment="1">
      <alignment horizontal="center" vertical="center"/>
    </xf>
    <xf numFmtId="0" fontId="12" fillId="7" borderId="44" xfId="0" applyFont="1" applyFill="1" applyBorder="1" applyAlignment="1">
      <alignment horizontal="left" vertical="center"/>
    </xf>
    <xf numFmtId="0" fontId="12" fillId="7" borderId="45" xfId="0" applyFont="1" applyFill="1" applyBorder="1" applyAlignment="1">
      <alignment horizontal="left" vertical="center"/>
    </xf>
    <xf numFmtId="0" fontId="12" fillId="7" borderId="46" xfId="0" applyFont="1" applyFill="1" applyBorder="1" applyAlignment="1">
      <alignment horizontal="left" vertical="center"/>
    </xf>
    <xf numFmtId="0" fontId="12" fillId="7" borderId="38" xfId="0" applyFont="1" applyFill="1" applyBorder="1" applyAlignment="1">
      <alignment horizontal="left" vertical="center"/>
    </xf>
    <xf numFmtId="0" fontId="12" fillId="7" borderId="39" xfId="0" applyFont="1" applyFill="1" applyBorder="1" applyAlignment="1">
      <alignment horizontal="left" vertical="center"/>
    </xf>
    <xf numFmtId="0" fontId="12" fillId="7" borderId="40" xfId="0" applyFont="1" applyFill="1" applyBorder="1" applyAlignment="1">
      <alignment horizontal="left" vertical="center"/>
    </xf>
    <xf numFmtId="0" fontId="12" fillId="8" borderId="44" xfId="0" applyFont="1" applyFill="1" applyBorder="1" applyAlignment="1">
      <alignment horizontal="center" vertical="center"/>
    </xf>
    <xf numFmtId="0" fontId="12" fillId="8" borderId="45" xfId="0" applyFont="1" applyFill="1" applyBorder="1" applyAlignment="1">
      <alignment horizontal="center" vertical="center"/>
    </xf>
    <xf numFmtId="0" fontId="12" fillId="8" borderId="46" xfId="0" applyFont="1" applyFill="1" applyBorder="1" applyAlignment="1">
      <alignment horizontal="center" vertical="center"/>
    </xf>
    <xf numFmtId="0" fontId="12" fillId="8" borderId="38" xfId="0" applyFont="1" applyFill="1" applyBorder="1" applyAlignment="1">
      <alignment horizontal="center" vertical="center"/>
    </xf>
    <xf numFmtId="0" fontId="12" fillId="8" borderId="39" xfId="0" applyFont="1" applyFill="1" applyBorder="1" applyAlignment="1">
      <alignment horizontal="center" vertical="center"/>
    </xf>
    <xf numFmtId="0" fontId="12" fillId="8" borderId="40" xfId="0" applyFont="1" applyFill="1" applyBorder="1" applyAlignment="1">
      <alignment horizontal="center" vertical="center"/>
    </xf>
    <xf numFmtId="0" fontId="12" fillId="9" borderId="44" xfId="0" applyFont="1" applyFill="1" applyBorder="1" applyAlignment="1">
      <alignment horizontal="center" vertical="center"/>
    </xf>
    <xf numFmtId="0" fontId="12" fillId="9" borderId="45" xfId="0" applyFont="1" applyFill="1" applyBorder="1" applyAlignment="1">
      <alignment horizontal="center" vertical="center"/>
    </xf>
    <xf numFmtId="0" fontId="12" fillId="9" borderId="46" xfId="0" applyFont="1" applyFill="1" applyBorder="1" applyAlignment="1">
      <alignment horizontal="center" vertical="center"/>
    </xf>
    <xf numFmtId="0" fontId="12" fillId="9" borderId="38" xfId="0" applyFont="1" applyFill="1" applyBorder="1" applyAlignment="1">
      <alignment horizontal="center" vertical="center"/>
    </xf>
    <xf numFmtId="0" fontId="12" fillId="9" borderId="39" xfId="0" applyFont="1" applyFill="1" applyBorder="1" applyAlignment="1">
      <alignment horizontal="center" vertical="center"/>
    </xf>
    <xf numFmtId="0" fontId="12" fillId="9" borderId="40" xfId="0" applyFont="1" applyFill="1" applyBorder="1" applyAlignment="1">
      <alignment horizontal="center" vertical="center"/>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1" xfId="0" applyFont="1" applyBorder="1" applyAlignment="1">
      <alignment vertical="center"/>
    </xf>
    <xf numFmtId="0" fontId="12" fillId="0" borderId="42" xfId="0" applyFont="1" applyBorder="1" applyAlignment="1">
      <alignment vertical="center"/>
    </xf>
    <xf numFmtId="0" fontId="12" fillId="10" borderId="44" xfId="0" applyFont="1" applyFill="1" applyBorder="1" applyAlignment="1">
      <alignment horizontal="center" vertical="center"/>
    </xf>
    <xf numFmtId="0" fontId="12" fillId="10" borderId="45" xfId="0" applyFont="1" applyFill="1" applyBorder="1" applyAlignment="1">
      <alignment horizontal="center" vertical="center"/>
    </xf>
    <xf numFmtId="0" fontId="12" fillId="10" borderId="46" xfId="0" applyFont="1" applyFill="1" applyBorder="1" applyAlignment="1">
      <alignment horizontal="center" vertical="center"/>
    </xf>
    <xf numFmtId="0" fontId="12" fillId="10" borderId="38" xfId="0" applyFont="1" applyFill="1" applyBorder="1" applyAlignment="1">
      <alignment horizontal="center" vertical="center"/>
    </xf>
    <xf numFmtId="0" fontId="12" fillId="10" borderId="39" xfId="0" applyFont="1" applyFill="1" applyBorder="1" applyAlignment="1">
      <alignment horizontal="center" vertical="center"/>
    </xf>
    <xf numFmtId="0" fontId="12" fillId="10" borderId="40" xfId="0" applyFont="1" applyFill="1" applyBorder="1" applyAlignment="1">
      <alignment horizontal="center" vertical="center"/>
    </xf>
    <xf numFmtId="0" fontId="12" fillId="5" borderId="44" xfId="0" applyFont="1" applyFill="1" applyBorder="1" applyAlignment="1">
      <alignment horizontal="center" vertical="center"/>
    </xf>
    <xf numFmtId="0" fontId="12" fillId="5" borderId="45" xfId="0" applyFont="1" applyFill="1" applyBorder="1" applyAlignment="1">
      <alignment horizontal="center" vertical="center"/>
    </xf>
    <xf numFmtId="0" fontId="12" fillId="5" borderId="46" xfId="0" applyFont="1" applyFill="1" applyBorder="1" applyAlignment="1">
      <alignment horizontal="center" vertical="center"/>
    </xf>
    <xf numFmtId="0" fontId="12" fillId="5" borderId="38" xfId="0" applyFont="1" applyFill="1" applyBorder="1" applyAlignment="1">
      <alignment horizontal="center" vertical="center"/>
    </xf>
    <xf numFmtId="0" fontId="12" fillId="5" borderId="39" xfId="0" applyFont="1" applyFill="1" applyBorder="1" applyAlignment="1">
      <alignment horizontal="center" vertical="center"/>
    </xf>
    <xf numFmtId="0" fontId="12" fillId="5" borderId="40" xfId="0" applyFont="1" applyFill="1" applyBorder="1" applyAlignment="1">
      <alignment horizontal="center" vertical="center"/>
    </xf>
    <xf numFmtId="0" fontId="12" fillId="6" borderId="4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1</xdr:col>
      <xdr:colOff>1476375</xdr:colOff>
      <xdr:row>5</xdr:row>
      <xdr:rowOff>280988</xdr:rowOff>
    </xdr:to>
    <xdr:pic>
      <xdr:nvPicPr>
        <xdr:cNvPr id="2095" name="Picture 3">
          <a:extLst>
            <a:ext uri="{FF2B5EF4-FFF2-40B4-BE49-F238E27FC236}">
              <a16:creationId xmlns:a16="http://schemas.microsoft.com/office/drawing/2014/main" xmlns="" id="{72DAAED7-00EC-4251-A563-F6C64799AE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752600" cy="881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00"/>
  <sheetViews>
    <sheetView showGridLines="0" tabSelected="1" zoomScaleNormal="100" workbookViewId="0">
      <selection activeCell="G38" sqref="G38"/>
    </sheetView>
  </sheetViews>
  <sheetFormatPr defaultColWidth="0" defaultRowHeight="12.75" zeroHeight="1" x14ac:dyDescent="0.2"/>
  <cols>
    <col min="1" max="1" width="5.140625" style="11" customWidth="1"/>
    <col min="2" max="2" width="35.140625" style="11" customWidth="1"/>
    <col min="3" max="3" width="14.7109375" style="11" customWidth="1"/>
    <col min="4" max="4" width="1.5703125" style="11" customWidth="1"/>
    <col min="5" max="5" width="15.85546875" style="11" customWidth="1"/>
    <col min="6" max="6" width="17.42578125" style="11" customWidth="1"/>
    <col min="7" max="7" width="17.7109375" style="11" customWidth="1"/>
    <col min="8" max="8" width="16.28515625" style="11" customWidth="1"/>
    <col min="9" max="9" width="16.85546875" style="11" customWidth="1"/>
    <col min="10" max="10" width="15.5703125" style="11" customWidth="1"/>
    <col min="11" max="16384" width="0" style="11" hidden="1"/>
  </cols>
  <sheetData>
    <row r="1" spans="1:10" ht="7.5" customHeight="1" thickBot="1" x14ac:dyDescent="0.25">
      <c r="A1" s="135" t="s">
        <v>41</v>
      </c>
      <c r="B1" s="135"/>
      <c r="C1" s="135"/>
      <c r="D1" s="135"/>
      <c r="E1" s="135"/>
      <c r="F1" s="135"/>
      <c r="G1" s="135"/>
      <c r="H1" s="98"/>
      <c r="I1" s="98"/>
      <c r="J1" s="98"/>
    </row>
    <row r="2" spans="1:10" x14ac:dyDescent="0.2">
      <c r="A2" s="135"/>
      <c r="B2" s="135"/>
      <c r="C2" s="135"/>
      <c r="D2" s="135"/>
      <c r="E2" s="135"/>
      <c r="F2" s="135"/>
      <c r="G2" s="135"/>
      <c r="H2" s="25" t="s">
        <v>0</v>
      </c>
      <c r="I2" s="126" t="s">
        <v>80</v>
      </c>
      <c r="J2" s="127"/>
    </row>
    <row r="3" spans="1:10" x14ac:dyDescent="0.2">
      <c r="A3" s="135"/>
      <c r="B3" s="135"/>
      <c r="C3" s="135"/>
      <c r="D3" s="135"/>
      <c r="E3" s="135"/>
      <c r="F3" s="135"/>
      <c r="G3" s="135"/>
      <c r="H3" s="26" t="s">
        <v>1</v>
      </c>
      <c r="I3" s="128" t="s">
        <v>81</v>
      </c>
      <c r="J3" s="129"/>
    </row>
    <row r="4" spans="1:10" ht="13.5" thickBot="1" x14ac:dyDescent="0.25">
      <c r="A4" s="135"/>
      <c r="B4" s="135"/>
      <c r="C4" s="135"/>
      <c r="D4" s="135"/>
      <c r="E4" s="135"/>
      <c r="F4" s="135"/>
      <c r="G4" s="135"/>
      <c r="H4" s="27" t="s">
        <v>2</v>
      </c>
      <c r="I4" s="133" t="s">
        <v>79</v>
      </c>
      <c r="J4" s="134"/>
    </row>
    <row r="5" spans="1:10" ht="6" customHeight="1" x14ac:dyDescent="0.2">
      <c r="A5" s="135"/>
      <c r="B5" s="135"/>
      <c r="C5" s="135"/>
      <c r="D5" s="135"/>
      <c r="E5" s="135"/>
      <c r="F5" s="135"/>
      <c r="G5" s="135"/>
      <c r="H5" s="103"/>
      <c r="I5" s="103"/>
      <c r="J5" s="103"/>
    </row>
    <row r="6" spans="1:10" ht="24.95" customHeight="1" thickBot="1" x14ac:dyDescent="0.25">
      <c r="A6" s="1"/>
      <c r="B6" s="1"/>
      <c r="C6" s="1"/>
      <c r="D6" s="1"/>
      <c r="E6" s="1"/>
      <c r="F6" s="1"/>
      <c r="G6" s="1"/>
      <c r="H6" s="12"/>
      <c r="I6" s="12"/>
      <c r="J6" s="12"/>
    </row>
    <row r="7" spans="1:10" ht="17.100000000000001" customHeight="1" x14ac:dyDescent="0.2">
      <c r="A7" s="99" t="s">
        <v>35</v>
      </c>
      <c r="B7" s="100"/>
      <c r="C7" s="130" t="s">
        <v>3</v>
      </c>
      <c r="D7" s="131"/>
      <c r="E7" s="131"/>
      <c r="F7" s="131"/>
      <c r="G7" s="131"/>
      <c r="H7" s="132"/>
      <c r="I7" s="9" t="s">
        <v>4</v>
      </c>
      <c r="J7" s="4" t="s">
        <v>5</v>
      </c>
    </row>
    <row r="8" spans="1:10" ht="17.100000000000001" customHeight="1" x14ac:dyDescent="0.2">
      <c r="A8" s="80" t="s">
        <v>53</v>
      </c>
      <c r="B8" s="81"/>
      <c r="C8" s="112" t="s">
        <v>85</v>
      </c>
      <c r="D8" s="113"/>
      <c r="E8" s="113"/>
      <c r="F8" s="113"/>
      <c r="G8" s="113"/>
      <c r="H8" s="114"/>
      <c r="I8" s="57">
        <v>0.58333333333333337</v>
      </c>
      <c r="J8" s="37">
        <v>0.29166666666666669</v>
      </c>
    </row>
    <row r="9" spans="1:10" ht="17.100000000000001" customHeight="1" x14ac:dyDescent="0.2">
      <c r="A9" s="80" t="s">
        <v>13</v>
      </c>
      <c r="B9" s="81"/>
      <c r="C9" s="82" t="s">
        <v>86</v>
      </c>
      <c r="D9" s="83"/>
      <c r="E9" s="83"/>
      <c r="F9" s="83"/>
      <c r="G9" s="83"/>
      <c r="H9" s="84"/>
      <c r="I9" s="57">
        <v>0.58333333333333337</v>
      </c>
      <c r="J9" s="37">
        <v>0.2986111111111111</v>
      </c>
    </row>
    <row r="10" spans="1:10" ht="17.100000000000001" customHeight="1" x14ac:dyDescent="0.2">
      <c r="A10" s="78" t="s">
        <v>10</v>
      </c>
      <c r="B10" s="79"/>
      <c r="C10" s="92" t="s">
        <v>87</v>
      </c>
      <c r="D10" s="93"/>
      <c r="E10" s="93"/>
      <c r="F10" s="93"/>
      <c r="G10" s="93"/>
      <c r="H10" s="94"/>
      <c r="I10" s="58" t="s">
        <v>44</v>
      </c>
      <c r="J10" s="42" t="s">
        <v>44</v>
      </c>
    </row>
    <row r="11" spans="1:10" ht="17.100000000000001" customHeight="1" x14ac:dyDescent="0.2">
      <c r="A11" s="80" t="s">
        <v>7</v>
      </c>
      <c r="B11" s="81"/>
      <c r="C11" s="95" t="s">
        <v>91</v>
      </c>
      <c r="D11" s="96"/>
      <c r="E11" s="96"/>
      <c r="F11" s="96"/>
      <c r="G11" s="96"/>
      <c r="H11" s="97"/>
      <c r="I11" s="57">
        <v>0.375</v>
      </c>
      <c r="J11" s="37">
        <v>0.30208333333333331</v>
      </c>
    </row>
    <row r="12" spans="1:10" ht="17.100000000000001" customHeight="1" x14ac:dyDescent="0.2">
      <c r="A12" s="80" t="s">
        <v>54</v>
      </c>
      <c r="B12" s="81"/>
      <c r="C12" s="82" t="s">
        <v>90</v>
      </c>
      <c r="D12" s="83"/>
      <c r="E12" s="83"/>
      <c r="F12" s="83"/>
      <c r="G12" s="83"/>
      <c r="H12" s="84"/>
      <c r="I12" s="57">
        <v>0.33333333333333331</v>
      </c>
      <c r="J12" s="37">
        <v>0.33333333333333331</v>
      </c>
    </row>
    <row r="13" spans="1:10" ht="17.100000000000001" customHeight="1" x14ac:dyDescent="0.2">
      <c r="A13" s="80" t="s">
        <v>55</v>
      </c>
      <c r="B13" s="81"/>
      <c r="C13" s="82" t="s">
        <v>108</v>
      </c>
      <c r="D13" s="83"/>
      <c r="E13" s="83"/>
      <c r="F13" s="83"/>
      <c r="G13" s="83"/>
      <c r="H13" s="84"/>
      <c r="I13" s="57">
        <v>0.58333333333333337</v>
      </c>
      <c r="J13" s="37">
        <v>0.29166666666666669</v>
      </c>
    </row>
    <row r="14" spans="1:10" ht="17.100000000000001" customHeight="1" x14ac:dyDescent="0.2">
      <c r="A14" s="80" t="s">
        <v>56</v>
      </c>
      <c r="B14" s="81"/>
      <c r="C14" s="82" t="s">
        <v>89</v>
      </c>
      <c r="D14" s="83"/>
      <c r="E14" s="83"/>
      <c r="F14" s="83"/>
      <c r="G14" s="83"/>
      <c r="H14" s="84"/>
      <c r="I14" s="57">
        <v>0.375</v>
      </c>
      <c r="J14" s="37">
        <v>0.29166666666666669</v>
      </c>
    </row>
    <row r="15" spans="1:10" ht="17.100000000000001" customHeight="1" x14ac:dyDescent="0.2">
      <c r="A15" s="80" t="s">
        <v>57</v>
      </c>
      <c r="B15" s="81"/>
      <c r="C15" s="82" t="s">
        <v>88</v>
      </c>
      <c r="D15" s="83"/>
      <c r="E15" s="83"/>
      <c r="F15" s="83"/>
      <c r="G15" s="83"/>
      <c r="H15" s="84"/>
      <c r="I15" s="57">
        <v>0.58333333333333337</v>
      </c>
      <c r="J15" s="37">
        <v>0.89583333333333337</v>
      </c>
    </row>
    <row r="16" spans="1:10" ht="17.100000000000001" customHeight="1" x14ac:dyDescent="0.2">
      <c r="A16" s="80" t="s">
        <v>58</v>
      </c>
      <c r="B16" s="81"/>
      <c r="C16" s="82" t="s">
        <v>109</v>
      </c>
      <c r="D16" s="83"/>
      <c r="E16" s="83"/>
      <c r="F16" s="83"/>
      <c r="G16" s="83"/>
      <c r="H16" s="84"/>
      <c r="I16" s="59">
        <v>0.375</v>
      </c>
      <c r="J16" s="39">
        <v>0.375</v>
      </c>
    </row>
    <row r="17" spans="1:10" ht="17.100000000000001" customHeight="1" thickBot="1" x14ac:dyDescent="0.25">
      <c r="A17" s="80" t="s">
        <v>11</v>
      </c>
      <c r="B17" s="81"/>
      <c r="C17" s="115" t="s">
        <v>175</v>
      </c>
      <c r="D17" s="116"/>
      <c r="E17" s="116"/>
      <c r="F17" s="116"/>
      <c r="G17" s="116"/>
      <c r="H17" s="117"/>
      <c r="I17" s="60">
        <v>0.5625</v>
      </c>
      <c r="J17" s="39">
        <v>0.33333333333333331</v>
      </c>
    </row>
    <row r="18" spans="1:10" ht="9" customHeight="1" thickBot="1" x14ac:dyDescent="0.25">
      <c r="A18" s="103"/>
      <c r="B18" s="103"/>
      <c r="C18" s="103"/>
      <c r="D18" s="103"/>
      <c r="E18" s="103"/>
      <c r="F18" s="103"/>
      <c r="G18" s="103"/>
      <c r="H18" s="103"/>
      <c r="I18" s="103"/>
      <c r="J18" s="103"/>
    </row>
    <row r="19" spans="1:10" ht="24" customHeight="1" x14ac:dyDescent="0.2">
      <c r="A19" s="125" t="s">
        <v>36</v>
      </c>
      <c r="B19" s="124"/>
      <c r="C19" s="5" t="s">
        <v>37</v>
      </c>
      <c r="D19" s="13"/>
      <c r="E19" s="125" t="s">
        <v>38</v>
      </c>
      <c r="F19" s="124"/>
      <c r="G19" s="5" t="s">
        <v>37</v>
      </c>
    </row>
    <row r="20" spans="1:10" ht="15" customHeight="1" x14ac:dyDescent="0.2">
      <c r="A20" s="72" t="s">
        <v>14</v>
      </c>
      <c r="B20" s="73"/>
      <c r="C20" s="2">
        <v>21</v>
      </c>
      <c r="E20" s="118" t="s">
        <v>19</v>
      </c>
      <c r="F20" s="119"/>
      <c r="G20" s="2">
        <v>4</v>
      </c>
    </row>
    <row r="21" spans="1:10" ht="15" customHeight="1" x14ac:dyDescent="0.2">
      <c r="A21" s="72" t="s">
        <v>15</v>
      </c>
      <c r="B21" s="73"/>
      <c r="C21" s="2">
        <v>21</v>
      </c>
      <c r="E21" s="118" t="s">
        <v>20</v>
      </c>
      <c r="F21" s="119"/>
      <c r="G21" s="2">
        <v>2</v>
      </c>
    </row>
    <row r="22" spans="1:10" ht="15" customHeight="1" x14ac:dyDescent="0.2">
      <c r="A22" s="72" t="s">
        <v>16</v>
      </c>
      <c r="B22" s="73"/>
      <c r="C22" s="2">
        <v>15</v>
      </c>
      <c r="E22" s="118" t="s">
        <v>21</v>
      </c>
      <c r="F22" s="119"/>
      <c r="G22" s="2">
        <v>1</v>
      </c>
    </row>
    <row r="23" spans="1:10" ht="15" customHeight="1" thickBot="1" x14ac:dyDescent="0.25">
      <c r="A23" s="72" t="s">
        <v>17</v>
      </c>
      <c r="B23" s="73"/>
      <c r="C23" s="2">
        <v>31</v>
      </c>
      <c r="E23" s="122" t="s">
        <v>22</v>
      </c>
      <c r="F23" s="123"/>
      <c r="G23" s="3"/>
    </row>
    <row r="24" spans="1:10" ht="15" customHeight="1" thickBot="1" x14ac:dyDescent="0.25">
      <c r="A24" s="74" t="s">
        <v>18</v>
      </c>
      <c r="B24" s="75"/>
      <c r="C24" s="24">
        <f>SUM(C20:C23)</f>
        <v>88</v>
      </c>
      <c r="E24" s="98"/>
      <c r="F24" s="98"/>
    </row>
    <row r="25" spans="1:10" ht="13.5" thickBot="1" x14ac:dyDescent="0.25">
      <c r="A25" s="103"/>
      <c r="B25" s="103"/>
      <c r="C25" s="103"/>
      <c r="D25" s="103"/>
      <c r="E25" s="103"/>
      <c r="F25" s="103"/>
      <c r="G25" s="103"/>
      <c r="H25" s="103"/>
      <c r="I25" s="103"/>
      <c r="J25" s="103"/>
    </row>
    <row r="26" spans="1:10" ht="51.75" customHeight="1" x14ac:dyDescent="0.2">
      <c r="A26" s="125" t="s">
        <v>35</v>
      </c>
      <c r="B26" s="124"/>
      <c r="C26" s="10" t="s">
        <v>23</v>
      </c>
      <c r="D26" s="124" t="s">
        <v>24</v>
      </c>
      <c r="E26" s="124"/>
      <c r="F26" s="10" t="s">
        <v>25</v>
      </c>
      <c r="G26" s="10" t="s">
        <v>42</v>
      </c>
      <c r="H26" s="10" t="s">
        <v>26</v>
      </c>
      <c r="I26" s="6" t="s">
        <v>27</v>
      </c>
      <c r="J26" s="7" t="s">
        <v>28</v>
      </c>
    </row>
    <row r="27" spans="1:10" ht="15" customHeight="1" x14ac:dyDescent="0.2">
      <c r="A27" s="72" t="s">
        <v>12</v>
      </c>
      <c r="B27" s="73"/>
      <c r="C27" s="14"/>
      <c r="D27" s="68"/>
      <c r="E27" s="68"/>
      <c r="F27" s="14">
        <v>1</v>
      </c>
      <c r="G27" s="14"/>
      <c r="H27" s="14"/>
      <c r="I27" s="14"/>
      <c r="J27" s="15"/>
    </row>
    <row r="28" spans="1:10" ht="15" customHeight="1" x14ac:dyDescent="0.2">
      <c r="A28" s="72" t="s">
        <v>52</v>
      </c>
      <c r="B28" s="73"/>
      <c r="C28" s="14"/>
      <c r="D28" s="76"/>
      <c r="E28" s="77"/>
      <c r="F28" s="14"/>
      <c r="G28" s="14"/>
      <c r="H28" s="14"/>
      <c r="I28" s="14"/>
      <c r="J28" s="15"/>
    </row>
    <row r="29" spans="1:10" ht="15" customHeight="1" x14ac:dyDescent="0.2">
      <c r="A29" s="72" t="s">
        <v>43</v>
      </c>
      <c r="B29" s="73"/>
      <c r="C29" s="38">
        <v>10</v>
      </c>
      <c r="D29" s="76"/>
      <c r="E29" s="77"/>
      <c r="F29" s="38">
        <v>1</v>
      </c>
      <c r="G29" s="38"/>
      <c r="H29" s="38"/>
      <c r="I29" s="38"/>
      <c r="J29" s="15"/>
    </row>
    <row r="30" spans="1:10" ht="15" customHeight="1" x14ac:dyDescent="0.2">
      <c r="A30" s="72" t="s">
        <v>7</v>
      </c>
      <c r="B30" s="73"/>
      <c r="C30" s="14">
        <v>58</v>
      </c>
      <c r="D30" s="76">
        <v>17</v>
      </c>
      <c r="E30" s="77"/>
      <c r="F30" s="14"/>
      <c r="G30" s="14">
        <v>11</v>
      </c>
      <c r="H30" s="14"/>
      <c r="I30" s="14"/>
      <c r="J30" s="15"/>
    </row>
    <row r="31" spans="1:10" ht="15" customHeight="1" x14ac:dyDescent="0.2">
      <c r="A31" s="72" t="s">
        <v>8</v>
      </c>
      <c r="B31" s="73"/>
      <c r="C31" s="14">
        <v>73</v>
      </c>
      <c r="D31" s="68">
        <v>24</v>
      </c>
      <c r="E31" s="68"/>
      <c r="F31" s="14">
        <v>14</v>
      </c>
      <c r="G31" s="14">
        <v>5</v>
      </c>
      <c r="H31" s="14">
        <v>14</v>
      </c>
      <c r="I31" s="14">
        <v>2</v>
      </c>
      <c r="J31" s="15">
        <v>8</v>
      </c>
    </row>
    <row r="32" spans="1:10" ht="15" customHeight="1" x14ac:dyDescent="0.2">
      <c r="A32" s="72" t="s">
        <v>9</v>
      </c>
      <c r="B32" s="73"/>
      <c r="C32" s="14">
        <v>23</v>
      </c>
      <c r="D32" s="76"/>
      <c r="E32" s="77"/>
      <c r="F32" s="14"/>
      <c r="G32" s="14"/>
      <c r="H32" s="14"/>
      <c r="I32" s="14"/>
      <c r="J32" s="15"/>
    </row>
    <row r="33" spans="1:10" ht="15" customHeight="1" x14ac:dyDescent="0.2">
      <c r="A33" s="72" t="s">
        <v>51</v>
      </c>
      <c r="B33" s="73"/>
      <c r="C33" s="38">
        <v>69</v>
      </c>
      <c r="D33" s="76">
        <v>15</v>
      </c>
      <c r="E33" s="77"/>
      <c r="F33" s="38"/>
      <c r="G33" s="38">
        <v>8</v>
      </c>
      <c r="H33" s="38"/>
      <c r="I33" s="38"/>
      <c r="J33" s="15"/>
    </row>
    <row r="34" spans="1:10" ht="15" customHeight="1" x14ac:dyDescent="0.2">
      <c r="A34" s="72" t="s">
        <v>6</v>
      </c>
      <c r="B34" s="73"/>
      <c r="C34" s="14">
        <v>37</v>
      </c>
      <c r="D34" s="68"/>
      <c r="E34" s="68"/>
      <c r="F34" s="14"/>
      <c r="G34" s="14">
        <v>21</v>
      </c>
      <c r="H34" s="14"/>
      <c r="I34" s="14"/>
      <c r="J34" s="15"/>
    </row>
    <row r="35" spans="1:10" ht="15" customHeight="1" x14ac:dyDescent="0.2">
      <c r="A35" s="72" t="s">
        <v>11</v>
      </c>
      <c r="B35" s="73"/>
      <c r="C35" s="14">
        <v>56</v>
      </c>
      <c r="D35" s="68"/>
      <c r="E35" s="68"/>
      <c r="F35" s="14"/>
      <c r="G35" s="14"/>
      <c r="H35" s="14"/>
      <c r="I35" s="14"/>
      <c r="J35" s="15"/>
    </row>
    <row r="36" spans="1:10" ht="15" customHeight="1" x14ac:dyDescent="0.2">
      <c r="A36" s="66" t="s">
        <v>167</v>
      </c>
      <c r="B36" s="67"/>
      <c r="C36" s="14">
        <v>18</v>
      </c>
      <c r="D36" s="68">
        <v>2</v>
      </c>
      <c r="E36" s="68"/>
      <c r="F36" s="14"/>
      <c r="G36" s="14"/>
      <c r="H36" s="14"/>
      <c r="I36" s="14"/>
      <c r="J36" s="15"/>
    </row>
    <row r="37" spans="1:10" ht="15" customHeight="1" x14ac:dyDescent="0.2">
      <c r="A37" s="120" t="s">
        <v>50</v>
      </c>
      <c r="B37" s="121"/>
      <c r="C37" s="29">
        <v>5</v>
      </c>
      <c r="D37" s="68">
        <v>4</v>
      </c>
      <c r="E37" s="68"/>
      <c r="F37" s="29">
        <v>1</v>
      </c>
      <c r="G37" s="29"/>
      <c r="H37" s="29"/>
      <c r="I37" s="29"/>
      <c r="J37" s="30"/>
    </row>
    <row r="38" spans="1:10" ht="15" customHeight="1" x14ac:dyDescent="0.2">
      <c r="A38" s="66" t="s">
        <v>168</v>
      </c>
      <c r="B38" s="67"/>
      <c r="C38" s="29">
        <v>5</v>
      </c>
      <c r="D38" s="68"/>
      <c r="E38" s="68"/>
      <c r="F38" s="29"/>
      <c r="G38" s="29"/>
      <c r="H38" s="29"/>
      <c r="I38" s="29"/>
      <c r="J38" s="30"/>
    </row>
    <row r="39" spans="1:10" ht="15" customHeight="1" x14ac:dyDescent="0.2">
      <c r="A39" s="66" t="s">
        <v>169</v>
      </c>
      <c r="B39" s="67"/>
      <c r="C39" s="65">
        <v>20</v>
      </c>
      <c r="D39" s="68">
        <v>2</v>
      </c>
      <c r="E39" s="68"/>
      <c r="F39" s="29"/>
      <c r="G39" s="29"/>
      <c r="H39" s="29"/>
      <c r="I39" s="29"/>
      <c r="J39" s="30"/>
    </row>
    <row r="40" spans="1:10" ht="15" customHeight="1" x14ac:dyDescent="0.2">
      <c r="A40" s="66" t="s">
        <v>49</v>
      </c>
      <c r="B40" s="67"/>
      <c r="C40" s="41">
        <v>4</v>
      </c>
      <c r="D40" s="68"/>
      <c r="E40" s="68"/>
      <c r="F40" s="29"/>
      <c r="G40" s="29"/>
      <c r="H40" s="29"/>
      <c r="I40" s="29"/>
      <c r="J40" s="30"/>
    </row>
    <row r="41" spans="1:10" ht="17.100000000000001" customHeight="1" thickBot="1" x14ac:dyDescent="0.25">
      <c r="A41" s="109" t="s">
        <v>69</v>
      </c>
      <c r="B41" s="33" t="s">
        <v>70</v>
      </c>
      <c r="C41" s="32">
        <v>166</v>
      </c>
      <c r="D41" s="68"/>
      <c r="E41" s="68"/>
      <c r="F41" s="29"/>
      <c r="G41" s="29"/>
      <c r="H41" s="29"/>
      <c r="I41" s="29"/>
      <c r="J41" s="30"/>
    </row>
    <row r="42" spans="1:10" ht="17.100000000000001" customHeight="1" thickBot="1" x14ac:dyDescent="0.25">
      <c r="A42" s="110"/>
      <c r="B42" s="61" t="s">
        <v>71</v>
      </c>
      <c r="C42" s="32">
        <v>39</v>
      </c>
      <c r="D42" s="68"/>
      <c r="E42" s="68"/>
      <c r="F42" s="29"/>
      <c r="G42" s="29"/>
      <c r="H42" s="29"/>
      <c r="I42" s="29"/>
      <c r="J42" s="30"/>
    </row>
    <row r="43" spans="1:10" ht="17.100000000000001" customHeight="1" thickBot="1" x14ac:dyDescent="0.25">
      <c r="A43" s="110"/>
      <c r="B43" s="34" t="s">
        <v>72</v>
      </c>
      <c r="C43" s="32">
        <v>34</v>
      </c>
      <c r="D43" s="68"/>
      <c r="E43" s="68"/>
      <c r="F43" s="29"/>
      <c r="G43" s="29"/>
      <c r="H43" s="32"/>
      <c r="I43" s="29"/>
      <c r="J43" s="30"/>
    </row>
    <row r="44" spans="1:10" ht="17.100000000000001" customHeight="1" thickBot="1" x14ac:dyDescent="0.25">
      <c r="A44" s="110"/>
      <c r="B44" s="34" t="s">
        <v>73</v>
      </c>
      <c r="C44" s="32">
        <v>31</v>
      </c>
      <c r="D44" s="68"/>
      <c r="E44" s="68"/>
      <c r="F44" s="29"/>
      <c r="G44" s="29"/>
      <c r="H44" s="32"/>
      <c r="I44" s="29"/>
      <c r="J44" s="30"/>
    </row>
    <row r="45" spans="1:10" ht="17.100000000000001" customHeight="1" thickBot="1" x14ac:dyDescent="0.25">
      <c r="A45" s="110"/>
      <c r="B45" s="34" t="s">
        <v>45</v>
      </c>
      <c r="C45" s="32">
        <v>10</v>
      </c>
      <c r="D45" s="68"/>
      <c r="E45" s="68"/>
      <c r="F45" s="29"/>
      <c r="G45" s="29"/>
      <c r="H45" s="29"/>
      <c r="I45" s="29"/>
      <c r="J45" s="30"/>
    </row>
    <row r="46" spans="1:10" ht="17.100000000000001" customHeight="1" thickBot="1" x14ac:dyDescent="0.25">
      <c r="A46" s="110"/>
      <c r="B46" s="35" t="s">
        <v>74</v>
      </c>
      <c r="C46" s="32">
        <v>3</v>
      </c>
      <c r="D46" s="68"/>
      <c r="E46" s="68"/>
      <c r="F46" s="29"/>
      <c r="G46" s="29"/>
      <c r="H46" s="29"/>
      <c r="I46" s="29"/>
      <c r="J46" s="30"/>
    </row>
    <row r="47" spans="1:10" ht="17.100000000000001" customHeight="1" thickBot="1" x14ac:dyDescent="0.25">
      <c r="A47" s="110"/>
      <c r="B47" s="35" t="s">
        <v>59</v>
      </c>
      <c r="C47" s="32">
        <v>15</v>
      </c>
      <c r="D47" s="68"/>
      <c r="E47" s="68"/>
      <c r="F47" s="29"/>
      <c r="G47" s="29"/>
      <c r="H47" s="29"/>
      <c r="I47" s="29"/>
      <c r="J47" s="30"/>
    </row>
    <row r="48" spans="1:10" ht="17.100000000000001" customHeight="1" thickBot="1" x14ac:dyDescent="0.25">
      <c r="A48" s="111"/>
      <c r="B48" s="48" t="s">
        <v>47</v>
      </c>
      <c r="C48" s="49">
        <f>SUM(C41:C47)</f>
        <v>298</v>
      </c>
      <c r="D48" s="68"/>
      <c r="E48" s="68"/>
      <c r="F48" s="29"/>
      <c r="G48" s="29"/>
      <c r="H48" s="29"/>
      <c r="I48" s="29"/>
      <c r="J48" s="30"/>
    </row>
    <row r="49" spans="1:10" ht="15.95" customHeight="1" thickBot="1" x14ac:dyDescent="0.25">
      <c r="A49" s="106" t="s">
        <v>48</v>
      </c>
      <c r="B49" s="107"/>
      <c r="C49" s="8">
        <f>SUM(C27:C47)</f>
        <v>676</v>
      </c>
      <c r="D49" s="108">
        <f>SUM(D27:D48)</f>
        <v>64</v>
      </c>
      <c r="E49" s="108"/>
      <c r="F49" s="31">
        <f>SUM(F27:F48)</f>
        <v>17</v>
      </c>
      <c r="G49" s="36">
        <f t="shared" ref="G49:I49" si="0">SUM(G27:G48)</f>
        <v>45</v>
      </c>
      <c r="H49" s="36">
        <f t="shared" si="0"/>
        <v>14</v>
      </c>
      <c r="I49" s="36">
        <f t="shared" si="0"/>
        <v>2</v>
      </c>
      <c r="J49" s="36">
        <f>SUM(J27:J48)</f>
        <v>8</v>
      </c>
    </row>
    <row r="50" spans="1:10" ht="13.5" thickBot="1" x14ac:dyDescent="0.25">
      <c r="A50" s="16"/>
      <c r="B50" s="16"/>
      <c r="D50" s="103"/>
      <c r="E50" s="103"/>
    </row>
    <row r="51" spans="1:10" ht="38.25" customHeight="1" x14ac:dyDescent="0.2">
      <c r="A51" s="99" t="s">
        <v>35</v>
      </c>
      <c r="B51" s="100"/>
      <c r="C51" s="9" t="s">
        <v>30</v>
      </c>
      <c r="D51" s="91" t="s">
        <v>29</v>
      </c>
      <c r="E51" s="91"/>
      <c r="F51" s="10" t="s">
        <v>31</v>
      </c>
      <c r="G51" s="10" t="s">
        <v>40</v>
      </c>
      <c r="H51" s="5" t="s">
        <v>39</v>
      </c>
      <c r="I51" s="5" t="s">
        <v>46</v>
      </c>
    </row>
    <row r="52" spans="1:10" ht="28.5" customHeight="1" thickBot="1" x14ac:dyDescent="0.25">
      <c r="A52" s="101" t="s">
        <v>32</v>
      </c>
      <c r="B52" s="102"/>
      <c r="C52" s="17">
        <v>21</v>
      </c>
      <c r="D52" s="85">
        <v>18</v>
      </c>
      <c r="E52" s="85"/>
      <c r="F52" s="17">
        <v>36</v>
      </c>
      <c r="G52" s="17">
        <v>38</v>
      </c>
      <c r="H52" s="18">
        <v>642</v>
      </c>
      <c r="I52" s="18"/>
    </row>
    <row r="53" spans="1:10" ht="13.5" thickBot="1" x14ac:dyDescent="0.25">
      <c r="A53" s="98"/>
      <c r="B53" s="98"/>
      <c r="C53" s="98"/>
      <c r="D53" s="98"/>
      <c r="E53" s="98"/>
      <c r="F53" s="98"/>
      <c r="G53" s="98"/>
      <c r="H53" s="98"/>
      <c r="I53" s="98"/>
      <c r="J53" s="98"/>
    </row>
    <row r="54" spans="1:10" ht="25.5" customHeight="1" x14ac:dyDescent="0.25">
      <c r="A54" s="19"/>
      <c r="B54" s="104" t="s">
        <v>33</v>
      </c>
      <c r="C54" s="104"/>
      <c r="D54" s="104"/>
      <c r="E54" s="104"/>
      <c r="F54" s="104"/>
      <c r="G54" s="104"/>
      <c r="H54" s="104"/>
      <c r="I54" s="104"/>
      <c r="J54" s="105"/>
    </row>
    <row r="55" spans="1:10" s="21" customFormat="1" ht="50.1" customHeight="1" x14ac:dyDescent="0.2">
      <c r="A55" s="20">
        <v>1</v>
      </c>
      <c r="B55" s="69" t="s">
        <v>82</v>
      </c>
      <c r="C55" s="70"/>
      <c r="D55" s="70"/>
      <c r="E55" s="70"/>
      <c r="F55" s="70"/>
      <c r="G55" s="70"/>
      <c r="H55" s="70"/>
      <c r="I55" s="70"/>
      <c r="J55" s="71"/>
    </row>
    <row r="56" spans="1:10" s="21" customFormat="1" ht="50.1" customHeight="1" x14ac:dyDescent="0.2">
      <c r="A56" s="20">
        <v>2</v>
      </c>
      <c r="B56" s="69" t="s">
        <v>166</v>
      </c>
      <c r="C56" s="70"/>
      <c r="D56" s="70"/>
      <c r="E56" s="70"/>
      <c r="F56" s="70"/>
      <c r="G56" s="70"/>
      <c r="H56" s="70"/>
      <c r="I56" s="70"/>
      <c r="J56" s="71"/>
    </row>
    <row r="57" spans="1:10" s="21" customFormat="1" ht="50.1" customHeight="1" x14ac:dyDescent="0.2">
      <c r="A57" s="20">
        <v>3</v>
      </c>
      <c r="B57" s="69" t="s">
        <v>165</v>
      </c>
      <c r="C57" s="70"/>
      <c r="D57" s="70"/>
      <c r="E57" s="70"/>
      <c r="F57" s="70"/>
      <c r="G57" s="70"/>
      <c r="H57" s="70"/>
      <c r="I57" s="70"/>
      <c r="J57" s="71"/>
    </row>
    <row r="58" spans="1:10" s="21" customFormat="1" ht="50.1" customHeight="1" x14ac:dyDescent="0.2">
      <c r="A58" s="20">
        <v>4</v>
      </c>
      <c r="B58" s="69" t="s">
        <v>83</v>
      </c>
      <c r="C58" s="70"/>
      <c r="D58" s="70"/>
      <c r="E58" s="70"/>
      <c r="F58" s="70"/>
      <c r="G58" s="70"/>
      <c r="H58" s="70"/>
      <c r="I58" s="70"/>
      <c r="J58" s="71"/>
    </row>
    <row r="59" spans="1:10" s="21" customFormat="1" ht="50.1" customHeight="1" x14ac:dyDescent="0.2">
      <c r="A59" s="20">
        <v>5</v>
      </c>
      <c r="B59" s="69" t="s">
        <v>84</v>
      </c>
      <c r="C59" s="70"/>
      <c r="D59" s="70"/>
      <c r="E59" s="70"/>
      <c r="F59" s="70"/>
      <c r="G59" s="70"/>
      <c r="H59" s="70"/>
      <c r="I59" s="70"/>
      <c r="J59" s="71"/>
    </row>
    <row r="60" spans="1:10" s="21" customFormat="1" ht="50.1" customHeight="1" x14ac:dyDescent="0.2">
      <c r="A60" s="20">
        <v>6</v>
      </c>
      <c r="B60" s="69" t="s">
        <v>121</v>
      </c>
      <c r="C60" s="70"/>
      <c r="D60" s="70"/>
      <c r="E60" s="70"/>
      <c r="F60" s="70"/>
      <c r="G60" s="70"/>
      <c r="H60" s="70"/>
      <c r="I60" s="70"/>
      <c r="J60" s="71"/>
    </row>
    <row r="61" spans="1:10" s="21" customFormat="1" ht="50.1" customHeight="1" x14ac:dyDescent="0.2">
      <c r="A61" s="20">
        <v>7</v>
      </c>
      <c r="B61" s="69" t="s">
        <v>158</v>
      </c>
      <c r="C61" s="70"/>
      <c r="D61" s="70"/>
      <c r="E61" s="70"/>
      <c r="F61" s="70"/>
      <c r="G61" s="70"/>
      <c r="H61" s="70"/>
      <c r="I61" s="70"/>
      <c r="J61" s="71"/>
    </row>
    <row r="62" spans="1:10" s="21" customFormat="1" ht="50.1" customHeight="1" x14ac:dyDescent="0.2">
      <c r="A62" s="20">
        <v>8</v>
      </c>
      <c r="B62" s="69" t="s">
        <v>160</v>
      </c>
      <c r="C62" s="70"/>
      <c r="D62" s="70"/>
      <c r="E62" s="70"/>
      <c r="F62" s="70"/>
      <c r="G62" s="70"/>
      <c r="H62" s="70"/>
      <c r="I62" s="70"/>
      <c r="J62" s="71"/>
    </row>
    <row r="63" spans="1:10" s="21" customFormat="1" ht="50.1" customHeight="1" x14ac:dyDescent="0.2">
      <c r="A63" s="20">
        <v>9</v>
      </c>
      <c r="B63" s="69" t="s">
        <v>159</v>
      </c>
      <c r="C63" s="70"/>
      <c r="D63" s="70"/>
      <c r="E63" s="70"/>
      <c r="F63" s="70"/>
      <c r="G63" s="70"/>
      <c r="H63" s="70"/>
      <c r="I63" s="70"/>
      <c r="J63" s="71"/>
    </row>
    <row r="64" spans="1:10" s="21" customFormat="1" ht="50.1" customHeight="1" x14ac:dyDescent="0.2">
      <c r="A64" s="20">
        <v>10</v>
      </c>
      <c r="B64" s="69" t="s">
        <v>161</v>
      </c>
      <c r="C64" s="70"/>
      <c r="D64" s="70"/>
      <c r="E64" s="70"/>
      <c r="F64" s="70"/>
      <c r="G64" s="70"/>
      <c r="H64" s="70"/>
      <c r="I64" s="70"/>
      <c r="J64" s="71"/>
    </row>
    <row r="65" spans="1:10" s="21" customFormat="1" ht="50.1" customHeight="1" x14ac:dyDescent="0.2">
      <c r="A65" s="20">
        <v>11</v>
      </c>
      <c r="B65" s="69" t="s">
        <v>170</v>
      </c>
      <c r="C65" s="70"/>
      <c r="D65" s="70"/>
      <c r="E65" s="70"/>
      <c r="F65" s="70"/>
      <c r="G65" s="70"/>
      <c r="H65" s="70"/>
      <c r="I65" s="70"/>
      <c r="J65" s="71"/>
    </row>
    <row r="66" spans="1:10" s="21" customFormat="1" ht="50.1" customHeight="1" x14ac:dyDescent="0.2">
      <c r="A66" s="20">
        <v>12</v>
      </c>
      <c r="B66" s="69" t="s">
        <v>162</v>
      </c>
      <c r="C66" s="70"/>
      <c r="D66" s="70"/>
      <c r="E66" s="70"/>
      <c r="F66" s="70"/>
      <c r="G66" s="70"/>
      <c r="H66" s="70"/>
      <c r="I66" s="70"/>
      <c r="J66" s="71"/>
    </row>
    <row r="67" spans="1:10" s="21" customFormat="1" ht="50.1" customHeight="1" x14ac:dyDescent="0.2">
      <c r="A67" s="20">
        <v>13</v>
      </c>
      <c r="B67" s="69" t="s">
        <v>164</v>
      </c>
      <c r="C67" s="70"/>
      <c r="D67" s="70"/>
      <c r="E67" s="70"/>
      <c r="F67" s="70"/>
      <c r="G67" s="70"/>
      <c r="H67" s="70"/>
      <c r="I67" s="70"/>
      <c r="J67" s="71"/>
    </row>
    <row r="68" spans="1:10" s="21" customFormat="1" ht="50.1" customHeight="1" x14ac:dyDescent="0.2">
      <c r="A68" s="28">
        <v>14</v>
      </c>
      <c r="B68" s="69" t="s">
        <v>163</v>
      </c>
      <c r="C68" s="70"/>
      <c r="D68" s="70"/>
      <c r="E68" s="70"/>
      <c r="F68" s="70"/>
      <c r="G68" s="70"/>
      <c r="H68" s="70"/>
      <c r="I68" s="70"/>
      <c r="J68" s="71"/>
    </row>
    <row r="69" spans="1:10" s="21" customFormat="1" ht="50.1" customHeight="1" x14ac:dyDescent="0.2">
      <c r="A69" s="28">
        <v>15</v>
      </c>
      <c r="B69" s="69" t="s">
        <v>171</v>
      </c>
      <c r="C69" s="70"/>
      <c r="D69" s="70"/>
      <c r="E69" s="70"/>
      <c r="F69" s="70"/>
      <c r="G69" s="70"/>
      <c r="H69" s="70"/>
      <c r="I69" s="70"/>
      <c r="J69" s="71"/>
    </row>
    <row r="70" spans="1:10" s="40" customFormat="1" ht="50.1" customHeight="1" x14ac:dyDescent="0.25">
      <c r="A70" s="28">
        <v>16</v>
      </c>
      <c r="B70" s="69" t="s">
        <v>172</v>
      </c>
      <c r="C70" s="70"/>
      <c r="D70" s="70"/>
      <c r="E70" s="70"/>
      <c r="F70" s="70"/>
      <c r="G70" s="70"/>
      <c r="H70" s="70"/>
      <c r="I70" s="70"/>
      <c r="J70" s="71"/>
    </row>
    <row r="71" spans="1:10" s="21" customFormat="1" ht="50.1" customHeight="1" x14ac:dyDescent="0.2">
      <c r="A71" s="28">
        <v>17</v>
      </c>
      <c r="B71" s="69" t="s">
        <v>173</v>
      </c>
      <c r="C71" s="70"/>
      <c r="D71" s="70"/>
      <c r="E71" s="70"/>
      <c r="F71" s="70"/>
      <c r="G71" s="70"/>
      <c r="H71" s="70"/>
      <c r="I71" s="70"/>
      <c r="J71" s="71"/>
    </row>
    <row r="72" spans="1:10" s="21" customFormat="1" ht="50.1" customHeight="1" x14ac:dyDescent="0.2">
      <c r="A72" s="28">
        <v>18</v>
      </c>
      <c r="B72" s="69" t="s">
        <v>174</v>
      </c>
      <c r="C72" s="70"/>
      <c r="D72" s="70"/>
      <c r="E72" s="70"/>
      <c r="F72" s="70"/>
      <c r="G72" s="70"/>
      <c r="H72" s="70"/>
      <c r="I72" s="70"/>
      <c r="J72" s="71"/>
    </row>
    <row r="73" spans="1:10" s="21" customFormat="1" ht="50.1" customHeight="1" x14ac:dyDescent="0.2">
      <c r="A73" s="28">
        <v>19</v>
      </c>
      <c r="B73" s="69" t="s">
        <v>176</v>
      </c>
      <c r="C73" s="70"/>
      <c r="D73" s="70"/>
      <c r="E73" s="70"/>
      <c r="F73" s="70"/>
      <c r="G73" s="70"/>
      <c r="H73" s="70"/>
      <c r="I73" s="70"/>
      <c r="J73" s="71"/>
    </row>
    <row r="74" spans="1:10" s="21" customFormat="1" ht="50.1" customHeight="1" x14ac:dyDescent="0.2">
      <c r="A74" s="28">
        <v>20</v>
      </c>
      <c r="B74" s="69"/>
      <c r="C74" s="70"/>
      <c r="D74" s="70"/>
      <c r="E74" s="70"/>
      <c r="F74" s="70"/>
      <c r="G74" s="70"/>
      <c r="H74" s="70"/>
      <c r="I74" s="70"/>
      <c r="J74" s="71"/>
    </row>
    <row r="75" spans="1:10" s="21" customFormat="1" ht="50.1" customHeight="1" x14ac:dyDescent="0.2">
      <c r="A75" s="64">
        <v>21</v>
      </c>
      <c r="B75" s="69"/>
      <c r="C75" s="70"/>
      <c r="D75" s="70"/>
      <c r="E75" s="70"/>
      <c r="F75" s="70"/>
      <c r="G75" s="70"/>
      <c r="H75" s="70"/>
      <c r="I75" s="70"/>
      <c r="J75" s="71"/>
    </row>
    <row r="76" spans="1:10" ht="6.75" customHeight="1" x14ac:dyDescent="0.2">
      <c r="A76" s="89"/>
      <c r="B76" s="89"/>
      <c r="C76" s="89"/>
      <c r="D76" s="89"/>
      <c r="E76" s="89"/>
      <c r="F76" s="89"/>
      <c r="G76" s="89"/>
      <c r="H76" s="89"/>
      <c r="I76" s="89"/>
      <c r="J76" s="89"/>
    </row>
    <row r="77" spans="1:10" ht="24" customHeight="1" x14ac:dyDescent="0.2">
      <c r="A77" s="22"/>
      <c r="B77" s="90" t="s">
        <v>34</v>
      </c>
      <c r="C77" s="90"/>
      <c r="D77" s="90"/>
      <c r="E77" s="90"/>
      <c r="F77" s="90"/>
      <c r="G77" s="90"/>
      <c r="H77" s="90"/>
      <c r="I77" s="90"/>
      <c r="J77" s="90"/>
    </row>
    <row r="78" spans="1:10" s="23" customFormat="1" ht="23.25" customHeight="1" x14ac:dyDescent="0.25">
      <c r="A78" s="14">
        <v>1</v>
      </c>
      <c r="B78" s="86"/>
      <c r="C78" s="87"/>
      <c r="D78" s="87"/>
      <c r="E78" s="87"/>
      <c r="F78" s="87"/>
      <c r="G78" s="87"/>
      <c r="H78" s="87"/>
      <c r="I78" s="87"/>
      <c r="J78" s="88"/>
    </row>
    <row r="79" spans="1:10" s="23" customFormat="1" ht="23.25" customHeight="1" x14ac:dyDescent="0.25">
      <c r="A79" s="14">
        <v>2</v>
      </c>
      <c r="B79" s="86"/>
      <c r="C79" s="87"/>
      <c r="D79" s="87"/>
      <c r="E79" s="87"/>
      <c r="F79" s="87"/>
      <c r="G79" s="87"/>
      <c r="H79" s="87"/>
      <c r="I79" s="87"/>
      <c r="J79" s="88"/>
    </row>
    <row r="80" spans="1:10" s="23" customFormat="1" ht="23.25" customHeight="1" x14ac:dyDescent="0.25">
      <c r="A80" s="14">
        <v>3</v>
      </c>
      <c r="B80" s="86"/>
      <c r="C80" s="87"/>
      <c r="D80" s="87"/>
      <c r="E80" s="87"/>
      <c r="F80" s="87"/>
      <c r="G80" s="87"/>
      <c r="H80" s="87"/>
      <c r="I80" s="87"/>
      <c r="J80" s="88"/>
    </row>
    <row r="81" spans="1:10" s="23" customFormat="1" ht="23.25" customHeight="1" x14ac:dyDescent="0.25">
      <c r="A81" s="14">
        <v>4</v>
      </c>
      <c r="B81" s="86"/>
      <c r="C81" s="87"/>
      <c r="D81" s="87"/>
      <c r="E81" s="87"/>
      <c r="F81" s="87"/>
      <c r="G81" s="87"/>
      <c r="H81" s="87"/>
      <c r="I81" s="87"/>
      <c r="J81" s="88"/>
    </row>
    <row r="82" spans="1:10" s="23" customFormat="1" ht="23.25" customHeight="1" x14ac:dyDescent="0.25">
      <c r="A82" s="14">
        <v>5</v>
      </c>
      <c r="B82" s="86"/>
      <c r="C82" s="87"/>
      <c r="D82" s="87"/>
      <c r="E82" s="87"/>
      <c r="F82" s="87"/>
      <c r="G82" s="87"/>
      <c r="H82" s="87"/>
      <c r="I82" s="87"/>
      <c r="J82" s="88"/>
    </row>
    <row r="83" spans="1:10" x14ac:dyDescent="0.2"/>
    <row r="84" spans="1:10" x14ac:dyDescent="0.2"/>
    <row r="85" spans="1:10" x14ac:dyDescent="0.2"/>
    <row r="86" spans="1:10" x14ac:dyDescent="0.2"/>
    <row r="87" spans="1:10" x14ac:dyDescent="0.2"/>
    <row r="88" spans="1:10" x14ac:dyDescent="0.2"/>
    <row r="89" spans="1:10" x14ac:dyDescent="0.2"/>
    <row r="90" spans="1:10" x14ac:dyDescent="0.2"/>
    <row r="91" spans="1:10" x14ac:dyDescent="0.2"/>
    <row r="92" spans="1:10" x14ac:dyDescent="0.2"/>
    <row r="93" spans="1:10" x14ac:dyDescent="0.2"/>
    <row r="94" spans="1:10" x14ac:dyDescent="0.2"/>
    <row r="95" spans="1:10" x14ac:dyDescent="0.2"/>
    <row r="96" spans="1:10" x14ac:dyDescent="0.2"/>
    <row r="97" x14ac:dyDescent="0.2"/>
    <row r="98" x14ac:dyDescent="0.2"/>
    <row r="99" x14ac:dyDescent="0.2"/>
    <row r="100" x14ac:dyDescent="0.2"/>
  </sheetData>
  <mergeCells count="118">
    <mergeCell ref="H1:J1"/>
    <mergeCell ref="A18:J18"/>
    <mergeCell ref="A25:J25"/>
    <mergeCell ref="A26:B26"/>
    <mergeCell ref="E24:F24"/>
    <mergeCell ref="I2:J2"/>
    <mergeCell ref="I3:J3"/>
    <mergeCell ref="C7:H7"/>
    <mergeCell ref="C13:H13"/>
    <mergeCell ref="C14:H14"/>
    <mergeCell ref="I4:J4"/>
    <mergeCell ref="A1:G5"/>
    <mergeCell ref="A7:B7"/>
    <mergeCell ref="A19:B19"/>
    <mergeCell ref="A20:B20"/>
    <mergeCell ref="A21:B21"/>
    <mergeCell ref="C9:H9"/>
    <mergeCell ref="C12:H12"/>
    <mergeCell ref="C16:H16"/>
    <mergeCell ref="E19:F19"/>
    <mergeCell ref="E20:F20"/>
    <mergeCell ref="E21:F21"/>
    <mergeCell ref="A37:B37"/>
    <mergeCell ref="D37:E37"/>
    <mergeCell ref="D38:E38"/>
    <mergeCell ref="A38:B38"/>
    <mergeCell ref="A22:B22"/>
    <mergeCell ref="E23:F23"/>
    <mergeCell ref="A31:B31"/>
    <mergeCell ref="A29:B29"/>
    <mergeCell ref="D29:E29"/>
    <mergeCell ref="A28:B28"/>
    <mergeCell ref="A30:B30"/>
    <mergeCell ref="D36:E36"/>
    <mergeCell ref="D26:E26"/>
    <mergeCell ref="A8:B8"/>
    <mergeCell ref="A9:B9"/>
    <mergeCell ref="A36:B36"/>
    <mergeCell ref="D32:E32"/>
    <mergeCell ref="C8:H8"/>
    <mergeCell ref="H5:J5"/>
    <mergeCell ref="C17:H17"/>
    <mergeCell ref="E22:F22"/>
    <mergeCell ref="D34:E34"/>
    <mergeCell ref="D40:E40"/>
    <mergeCell ref="B72:J72"/>
    <mergeCell ref="B67:J67"/>
    <mergeCell ref="D50:E50"/>
    <mergeCell ref="B57:J57"/>
    <mergeCell ref="B63:J63"/>
    <mergeCell ref="B54:J54"/>
    <mergeCell ref="A49:B49"/>
    <mergeCell ref="D49:E49"/>
    <mergeCell ref="A41:A48"/>
    <mergeCell ref="D48:E48"/>
    <mergeCell ref="D41:E41"/>
    <mergeCell ref="D43:E43"/>
    <mergeCell ref="D45:E45"/>
    <mergeCell ref="D47:E47"/>
    <mergeCell ref="D46:E46"/>
    <mergeCell ref="D44:E44"/>
    <mergeCell ref="D42:E42"/>
    <mergeCell ref="B82:J82"/>
    <mergeCell ref="B60:J60"/>
    <mergeCell ref="B59:J59"/>
    <mergeCell ref="B55:J55"/>
    <mergeCell ref="B58:J58"/>
    <mergeCell ref="B56:J56"/>
    <mergeCell ref="B79:J79"/>
    <mergeCell ref="B61:J61"/>
    <mergeCell ref="B62:J62"/>
    <mergeCell ref="B64:J64"/>
    <mergeCell ref="B65:J65"/>
    <mergeCell ref="B66:J66"/>
    <mergeCell ref="B68:J68"/>
    <mergeCell ref="B69:J69"/>
    <mergeCell ref="B70:J70"/>
    <mergeCell ref="B71:J71"/>
    <mergeCell ref="B80:J80"/>
    <mergeCell ref="B81:J81"/>
    <mergeCell ref="A76:J76"/>
    <mergeCell ref="B77:J77"/>
    <mergeCell ref="B78:J78"/>
    <mergeCell ref="A10:B10"/>
    <mergeCell ref="A11:B11"/>
    <mergeCell ref="A12:B12"/>
    <mergeCell ref="A13:B13"/>
    <mergeCell ref="A14:B14"/>
    <mergeCell ref="A15:B15"/>
    <mergeCell ref="A16:B16"/>
    <mergeCell ref="A17:B17"/>
    <mergeCell ref="C15:H15"/>
    <mergeCell ref="C10:H10"/>
    <mergeCell ref="C11:H11"/>
    <mergeCell ref="A39:B39"/>
    <mergeCell ref="D39:E39"/>
    <mergeCell ref="B75:J75"/>
    <mergeCell ref="B73:J73"/>
    <mergeCell ref="B74:J74"/>
    <mergeCell ref="D35:E35"/>
    <mergeCell ref="A23:B23"/>
    <mergeCell ref="A24:B24"/>
    <mergeCell ref="D27:E27"/>
    <mergeCell ref="A34:B34"/>
    <mergeCell ref="A32:B32"/>
    <mergeCell ref="D28:E28"/>
    <mergeCell ref="D30:E30"/>
    <mergeCell ref="A33:B33"/>
    <mergeCell ref="D33:E33"/>
    <mergeCell ref="A35:B35"/>
    <mergeCell ref="A27:B27"/>
    <mergeCell ref="D31:E31"/>
    <mergeCell ref="D52:E52"/>
    <mergeCell ref="D51:E51"/>
    <mergeCell ref="A53:J53"/>
    <mergeCell ref="A51:B51"/>
    <mergeCell ref="A52:B52"/>
    <mergeCell ref="A40:B40"/>
  </mergeCells>
  <dataValidations count="1">
    <dataValidation type="list" allowBlank="1" showInputMessage="1" showErrorMessage="1" sqref="I4:J4">
      <formula1>"Beylikdüzü Hastanesi, Bağcılar Hastanesi,Çapa Hastanesi"</formula1>
    </dataValidation>
  </dataValidation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T50"/>
  <sheetViews>
    <sheetView zoomScaleNormal="100" workbookViewId="0">
      <selection activeCell="O15" sqref="O15:P15"/>
    </sheetView>
  </sheetViews>
  <sheetFormatPr defaultRowHeight="15" x14ac:dyDescent="0.25"/>
  <cols>
    <col min="5" max="5" width="0.5703125" customWidth="1"/>
    <col min="7" max="7" width="18.28515625" customWidth="1"/>
    <col min="8" max="8" width="0.7109375" customWidth="1"/>
    <col min="11" max="11" width="0.7109375" customWidth="1"/>
    <col min="13" max="13" width="19.42578125" customWidth="1"/>
    <col min="14" max="14" width="1" customWidth="1"/>
    <col min="16" max="16" width="14.85546875" customWidth="1"/>
    <col min="17" max="17" width="0.7109375" customWidth="1"/>
    <col min="19" max="19" width="14.28515625" customWidth="1"/>
  </cols>
  <sheetData>
    <row r="2" spans="2:20" x14ac:dyDescent="0.25">
      <c r="B2" s="143"/>
      <c r="C2" s="144"/>
      <c r="D2" s="144"/>
      <c r="E2" s="144"/>
      <c r="F2" s="144"/>
      <c r="G2" s="144"/>
      <c r="H2" s="144"/>
      <c r="I2" s="144"/>
      <c r="J2" s="144"/>
      <c r="K2" s="144"/>
      <c r="L2" s="144"/>
      <c r="M2" s="144"/>
      <c r="N2" s="144"/>
      <c r="O2" s="144"/>
      <c r="P2" s="144"/>
      <c r="Q2" s="144"/>
      <c r="R2" s="144"/>
      <c r="S2" s="144"/>
      <c r="T2" s="145"/>
    </row>
    <row r="3" spans="2:20" ht="15.75" thickBot="1" x14ac:dyDescent="0.3">
      <c r="B3" s="142"/>
      <c r="C3" s="142"/>
      <c r="D3" s="142"/>
      <c r="E3" s="142"/>
      <c r="F3" s="142"/>
      <c r="G3" s="142"/>
      <c r="H3" s="142"/>
      <c r="I3" s="142"/>
      <c r="J3" s="142"/>
      <c r="K3" s="142"/>
      <c r="L3" s="142"/>
      <c r="M3" s="142"/>
      <c r="N3" s="142"/>
      <c r="O3" s="142"/>
      <c r="P3" s="142"/>
      <c r="Q3" s="142"/>
      <c r="R3" s="142"/>
      <c r="S3" s="142"/>
      <c r="T3" s="142"/>
    </row>
    <row r="4" spans="2:20" x14ac:dyDescent="0.25">
      <c r="B4" s="43"/>
      <c r="C4" s="175" t="s">
        <v>78</v>
      </c>
      <c r="D4" s="176"/>
      <c r="E4" s="176"/>
      <c r="F4" s="176"/>
      <c r="G4" s="177"/>
      <c r="H4" s="43"/>
      <c r="I4" s="181" t="s">
        <v>75</v>
      </c>
      <c r="J4" s="182"/>
      <c r="K4" s="182"/>
      <c r="L4" s="182"/>
      <c r="M4" s="183"/>
      <c r="O4" s="187" t="s">
        <v>76</v>
      </c>
      <c r="P4" s="148"/>
      <c r="Q4" s="148"/>
      <c r="R4" s="148"/>
      <c r="S4" s="149"/>
    </row>
    <row r="5" spans="2:20" ht="15.75" thickBot="1" x14ac:dyDescent="0.3">
      <c r="B5" s="43"/>
      <c r="C5" s="178"/>
      <c r="D5" s="179"/>
      <c r="E5" s="179"/>
      <c r="F5" s="179"/>
      <c r="G5" s="180"/>
      <c r="H5" s="43"/>
      <c r="I5" s="184"/>
      <c r="J5" s="185"/>
      <c r="K5" s="185"/>
      <c r="L5" s="185"/>
      <c r="M5" s="186"/>
      <c r="O5" s="150"/>
      <c r="P5" s="151"/>
      <c r="Q5" s="151"/>
      <c r="R5" s="151"/>
      <c r="S5" s="152"/>
    </row>
    <row r="6" spans="2:20" ht="15.75" thickBot="1" x14ac:dyDescent="0.3">
      <c r="B6" s="43"/>
      <c r="C6" s="43"/>
      <c r="D6" s="43"/>
      <c r="E6" s="43"/>
      <c r="F6" s="43"/>
      <c r="G6" s="43"/>
      <c r="H6" s="43"/>
      <c r="I6" s="43"/>
      <c r="J6" s="43"/>
      <c r="K6" s="43"/>
      <c r="L6" s="43"/>
      <c r="M6" s="43"/>
      <c r="O6" s="43"/>
      <c r="P6" s="43"/>
      <c r="Q6" s="43"/>
      <c r="R6" s="43"/>
      <c r="S6" s="43"/>
    </row>
    <row r="7" spans="2:20" ht="15.75" thickBot="1" x14ac:dyDescent="0.3">
      <c r="B7" s="43"/>
      <c r="C7" s="140" t="s">
        <v>61</v>
      </c>
      <c r="D7" s="141"/>
      <c r="E7" s="43"/>
      <c r="F7" s="140" t="s">
        <v>62</v>
      </c>
      <c r="G7" s="141"/>
      <c r="H7" s="43"/>
      <c r="I7" s="140" t="s">
        <v>61</v>
      </c>
      <c r="J7" s="141"/>
      <c r="K7" s="44"/>
      <c r="L7" s="140" t="s">
        <v>62</v>
      </c>
      <c r="M7" s="141"/>
      <c r="O7" s="140" t="s">
        <v>61</v>
      </c>
      <c r="P7" s="141"/>
      <c r="Q7" s="44"/>
      <c r="R7" s="140" t="s">
        <v>62</v>
      </c>
      <c r="S7" s="141"/>
    </row>
    <row r="8" spans="2:20" ht="15.75" thickBot="1" x14ac:dyDescent="0.3">
      <c r="B8" s="45">
        <v>1</v>
      </c>
      <c r="C8" s="136" t="s">
        <v>92</v>
      </c>
      <c r="D8" s="137"/>
      <c r="E8" s="43"/>
      <c r="F8" s="136" t="s">
        <v>93</v>
      </c>
      <c r="G8" s="137"/>
      <c r="H8" s="43"/>
      <c r="I8" s="173" t="s">
        <v>123</v>
      </c>
      <c r="J8" s="174"/>
      <c r="K8" s="47"/>
      <c r="L8" s="138" t="s">
        <v>122</v>
      </c>
      <c r="M8" s="139"/>
      <c r="O8" s="138" t="s">
        <v>133</v>
      </c>
      <c r="P8" s="139"/>
      <c r="Q8" s="44"/>
      <c r="R8" s="136" t="s">
        <v>122</v>
      </c>
      <c r="S8" s="137"/>
    </row>
    <row r="9" spans="2:20" ht="15.75" thickBot="1" x14ac:dyDescent="0.3">
      <c r="B9" s="45">
        <v>2</v>
      </c>
      <c r="C9" s="136" t="s">
        <v>94</v>
      </c>
      <c r="D9" s="137"/>
      <c r="E9" s="43"/>
      <c r="F9" s="136" t="s">
        <v>95</v>
      </c>
      <c r="G9" s="137"/>
      <c r="H9" s="43"/>
      <c r="I9" s="136" t="s">
        <v>124</v>
      </c>
      <c r="J9" s="137"/>
      <c r="K9" s="47"/>
      <c r="L9" s="136" t="s">
        <v>125</v>
      </c>
      <c r="M9" s="137"/>
      <c r="O9" s="138" t="s">
        <v>134</v>
      </c>
      <c r="P9" s="139"/>
      <c r="Q9" s="44"/>
      <c r="R9" s="136" t="s">
        <v>125</v>
      </c>
      <c r="S9" s="137"/>
    </row>
    <row r="10" spans="2:20" ht="15.75" thickBot="1" x14ac:dyDescent="0.3">
      <c r="B10" s="45">
        <v>3</v>
      </c>
      <c r="C10" s="136" t="s">
        <v>96</v>
      </c>
      <c r="D10" s="137"/>
      <c r="E10" s="43"/>
      <c r="F10" s="136" t="s">
        <v>97</v>
      </c>
      <c r="G10" s="137"/>
      <c r="H10" s="43"/>
      <c r="I10" s="136" t="s">
        <v>126</v>
      </c>
      <c r="J10" s="137"/>
      <c r="K10" s="47"/>
      <c r="L10" s="138" t="s">
        <v>127</v>
      </c>
      <c r="M10" s="139"/>
      <c r="O10" s="138" t="s">
        <v>135</v>
      </c>
      <c r="P10" s="139"/>
      <c r="Q10" s="44"/>
      <c r="R10" s="136" t="s">
        <v>136</v>
      </c>
      <c r="S10" s="137"/>
    </row>
    <row r="11" spans="2:20" ht="15.75" thickBot="1" x14ac:dyDescent="0.3">
      <c r="B11" s="45">
        <v>4</v>
      </c>
      <c r="C11" s="138" t="s">
        <v>98</v>
      </c>
      <c r="D11" s="139"/>
      <c r="E11" s="43"/>
      <c r="F11" s="136" t="s">
        <v>99</v>
      </c>
      <c r="G11" s="137"/>
      <c r="H11" s="43"/>
      <c r="I11" s="136" t="s">
        <v>128</v>
      </c>
      <c r="J11" s="137"/>
      <c r="K11" s="47"/>
      <c r="L11" s="138" t="s">
        <v>129</v>
      </c>
      <c r="M11" s="139"/>
      <c r="O11" s="138" t="s">
        <v>137</v>
      </c>
      <c r="P11" s="139"/>
      <c r="Q11" s="44"/>
      <c r="R11" s="138" t="s">
        <v>129</v>
      </c>
      <c r="S11" s="139"/>
    </row>
    <row r="12" spans="2:20" ht="15.75" thickBot="1" x14ac:dyDescent="0.3">
      <c r="B12" s="45">
        <v>5</v>
      </c>
      <c r="C12" s="138" t="s">
        <v>100</v>
      </c>
      <c r="D12" s="139"/>
      <c r="E12" s="43"/>
      <c r="F12" s="136" t="s">
        <v>101</v>
      </c>
      <c r="G12" s="137"/>
      <c r="H12" s="43"/>
      <c r="I12" s="136" t="s">
        <v>130</v>
      </c>
      <c r="J12" s="137"/>
      <c r="K12" s="47"/>
      <c r="L12" s="138" t="s">
        <v>129</v>
      </c>
      <c r="M12" s="139"/>
      <c r="O12" s="138" t="s">
        <v>138</v>
      </c>
      <c r="P12" s="139"/>
      <c r="Q12" s="44"/>
      <c r="R12" s="138" t="s">
        <v>129</v>
      </c>
      <c r="S12" s="139"/>
    </row>
    <row r="13" spans="2:20" ht="15.75" thickBot="1" x14ac:dyDescent="0.3">
      <c r="B13" s="45">
        <v>6</v>
      </c>
      <c r="C13" s="136" t="s">
        <v>102</v>
      </c>
      <c r="D13" s="137"/>
      <c r="E13" s="43"/>
      <c r="F13" s="136" t="s">
        <v>103</v>
      </c>
      <c r="G13" s="137"/>
      <c r="H13" s="43"/>
      <c r="I13" s="136" t="s">
        <v>132</v>
      </c>
      <c r="J13" s="137"/>
      <c r="K13" s="47"/>
      <c r="L13" s="138" t="s">
        <v>131</v>
      </c>
      <c r="M13" s="139"/>
      <c r="O13" s="138"/>
      <c r="P13" s="139"/>
      <c r="Q13" s="44"/>
      <c r="R13" s="136"/>
      <c r="S13" s="137"/>
    </row>
    <row r="14" spans="2:20" ht="15.75" thickBot="1" x14ac:dyDescent="0.3">
      <c r="B14" s="45">
        <v>7</v>
      </c>
      <c r="C14" s="138" t="s">
        <v>104</v>
      </c>
      <c r="D14" s="139"/>
      <c r="E14" s="43"/>
      <c r="F14" s="136" t="s">
        <v>105</v>
      </c>
      <c r="G14" s="137"/>
      <c r="H14" s="43"/>
      <c r="I14" s="136"/>
      <c r="J14" s="137"/>
      <c r="K14" s="47"/>
      <c r="L14" s="136"/>
      <c r="M14" s="137"/>
      <c r="O14" s="140"/>
      <c r="P14" s="141"/>
      <c r="Q14" s="44"/>
      <c r="R14" s="136"/>
      <c r="S14" s="137"/>
    </row>
    <row r="15" spans="2:20" ht="15.75" thickBot="1" x14ac:dyDescent="0.3">
      <c r="B15" s="45">
        <v>8</v>
      </c>
      <c r="C15" s="136" t="s">
        <v>106</v>
      </c>
      <c r="D15" s="137"/>
      <c r="E15" s="43"/>
      <c r="F15" s="136" t="s">
        <v>107</v>
      </c>
      <c r="G15" s="137"/>
      <c r="H15" s="43"/>
      <c r="I15" s="136"/>
      <c r="J15" s="137"/>
      <c r="K15" s="47"/>
      <c r="L15" s="136"/>
      <c r="M15" s="137"/>
      <c r="O15" s="140"/>
      <c r="P15" s="141"/>
      <c r="Q15" s="44"/>
      <c r="R15" s="136"/>
      <c r="S15" s="137"/>
    </row>
    <row r="16" spans="2:20" ht="15.75" thickBot="1" x14ac:dyDescent="0.3">
      <c r="B16" s="45">
        <v>9</v>
      </c>
      <c r="C16" s="171" t="s">
        <v>110</v>
      </c>
      <c r="D16" s="172"/>
      <c r="E16" s="43"/>
      <c r="F16" s="136" t="s">
        <v>111</v>
      </c>
      <c r="G16" s="137"/>
      <c r="H16" s="43"/>
      <c r="I16" s="136"/>
      <c r="J16" s="137"/>
      <c r="K16" s="46"/>
      <c r="L16" s="136"/>
      <c r="M16" s="137"/>
      <c r="O16" s="140"/>
      <c r="P16" s="141"/>
      <c r="Q16" s="44"/>
      <c r="R16" s="136"/>
      <c r="S16" s="137"/>
    </row>
    <row r="17" spans="2:19" ht="15.75" thickBot="1" x14ac:dyDescent="0.3">
      <c r="B17" s="45">
        <v>10</v>
      </c>
      <c r="C17" s="138" t="s">
        <v>112</v>
      </c>
      <c r="D17" s="139"/>
      <c r="E17" s="43"/>
      <c r="F17" s="136" t="s">
        <v>113</v>
      </c>
      <c r="G17" s="137"/>
      <c r="H17" s="43"/>
      <c r="I17" s="136"/>
      <c r="J17" s="137"/>
      <c r="K17" s="46"/>
      <c r="L17" s="136"/>
      <c r="M17" s="137"/>
      <c r="O17" s="140"/>
      <c r="P17" s="141"/>
      <c r="Q17" s="44"/>
      <c r="R17" s="136"/>
      <c r="S17" s="137"/>
    </row>
    <row r="18" spans="2:19" ht="15.75" thickBot="1" x14ac:dyDescent="0.3">
      <c r="B18" s="45">
        <v>11</v>
      </c>
      <c r="C18" s="138" t="s">
        <v>114</v>
      </c>
      <c r="D18" s="139"/>
      <c r="E18" s="43"/>
      <c r="F18" s="136" t="s">
        <v>115</v>
      </c>
      <c r="G18" s="137"/>
      <c r="H18" s="43"/>
      <c r="I18" s="140"/>
      <c r="J18" s="141"/>
      <c r="K18" s="44"/>
      <c r="L18" s="136"/>
      <c r="M18" s="137"/>
      <c r="O18" s="140"/>
      <c r="P18" s="141"/>
      <c r="Q18" s="44"/>
      <c r="R18" s="136"/>
      <c r="S18" s="137"/>
    </row>
    <row r="19" spans="2:19" ht="15.75" thickBot="1" x14ac:dyDescent="0.3">
      <c r="B19" s="45">
        <v>12</v>
      </c>
      <c r="C19" s="138" t="s">
        <v>116</v>
      </c>
      <c r="D19" s="139"/>
      <c r="E19" s="43"/>
      <c r="F19" s="136" t="s">
        <v>117</v>
      </c>
      <c r="G19" s="137"/>
      <c r="H19" s="43"/>
      <c r="I19" s="140"/>
      <c r="J19" s="141"/>
      <c r="K19" s="44"/>
      <c r="L19" s="136"/>
      <c r="M19" s="137"/>
      <c r="O19" s="140"/>
      <c r="P19" s="141"/>
      <c r="Q19" s="44"/>
      <c r="R19" s="136"/>
      <c r="S19" s="137"/>
    </row>
    <row r="20" spans="2:19" ht="15.75" thickBot="1" x14ac:dyDescent="0.3">
      <c r="B20" s="45">
        <v>13</v>
      </c>
      <c r="C20" s="138"/>
      <c r="D20" s="139"/>
      <c r="E20" s="43"/>
      <c r="F20" s="136"/>
      <c r="G20" s="137"/>
      <c r="H20" s="43"/>
      <c r="I20" s="140"/>
      <c r="J20" s="141"/>
      <c r="K20" s="44"/>
      <c r="L20" s="136"/>
      <c r="M20" s="137"/>
      <c r="O20" s="140"/>
      <c r="P20" s="141"/>
      <c r="Q20" s="44"/>
      <c r="R20" s="136"/>
      <c r="S20" s="137"/>
    </row>
    <row r="21" spans="2:19" ht="15.75" thickBot="1" x14ac:dyDescent="0.3">
      <c r="B21" s="45">
        <v>14</v>
      </c>
      <c r="C21" s="138"/>
      <c r="D21" s="139"/>
      <c r="E21" s="43"/>
      <c r="F21" s="136"/>
      <c r="G21" s="137"/>
      <c r="H21" s="43"/>
      <c r="I21" s="140"/>
      <c r="J21" s="141"/>
      <c r="K21" s="44"/>
      <c r="L21" s="136"/>
      <c r="M21" s="137"/>
      <c r="O21" s="140"/>
      <c r="P21" s="141"/>
      <c r="Q21" s="44"/>
      <c r="R21" s="136"/>
      <c r="S21" s="137"/>
    </row>
    <row r="22" spans="2:19" ht="15.75" thickBot="1" x14ac:dyDescent="0.3">
      <c r="B22" s="45">
        <v>15</v>
      </c>
      <c r="C22" s="138"/>
      <c r="D22" s="139"/>
      <c r="E22" s="43"/>
      <c r="F22" s="136"/>
      <c r="G22" s="137"/>
      <c r="H22" s="43"/>
      <c r="I22" s="140"/>
      <c r="J22" s="141"/>
      <c r="K22" s="44"/>
      <c r="L22" s="136"/>
      <c r="M22" s="137"/>
      <c r="O22" s="140"/>
      <c r="P22" s="141"/>
      <c r="Q22" s="44"/>
      <c r="R22" s="136"/>
      <c r="S22" s="137"/>
    </row>
    <row r="23" spans="2:19" ht="15.75" thickBot="1" x14ac:dyDescent="0.3">
      <c r="B23" s="45">
        <v>16</v>
      </c>
      <c r="C23" s="138"/>
      <c r="D23" s="139"/>
      <c r="E23" s="43"/>
      <c r="F23" s="136"/>
      <c r="G23" s="137"/>
      <c r="H23" s="43"/>
      <c r="I23" s="140"/>
      <c r="J23" s="141"/>
      <c r="K23" s="44"/>
      <c r="L23" s="136"/>
      <c r="M23" s="137"/>
      <c r="O23" s="140"/>
      <c r="P23" s="141"/>
      <c r="Q23" s="44"/>
      <c r="R23" s="136"/>
      <c r="S23" s="137"/>
    </row>
    <row r="24" spans="2:19" ht="15.75" thickBot="1" x14ac:dyDescent="0.3"/>
    <row r="25" spans="2:19" x14ac:dyDescent="0.25">
      <c r="B25" s="43"/>
      <c r="C25" s="153" t="s">
        <v>77</v>
      </c>
      <c r="D25" s="154"/>
      <c r="E25" s="154"/>
      <c r="F25" s="154"/>
      <c r="G25" s="155"/>
      <c r="I25" s="159" t="s">
        <v>60</v>
      </c>
      <c r="J25" s="160"/>
      <c r="K25" s="160"/>
      <c r="L25" s="160"/>
      <c r="M25" s="161"/>
      <c r="O25" s="165" t="s">
        <v>63</v>
      </c>
      <c r="P25" s="166"/>
      <c r="Q25" s="166"/>
      <c r="R25" s="166"/>
      <c r="S25" s="167"/>
    </row>
    <row r="26" spans="2:19" ht="15.75" thickBot="1" x14ac:dyDescent="0.3">
      <c r="B26" s="43"/>
      <c r="C26" s="156"/>
      <c r="D26" s="157"/>
      <c r="E26" s="157"/>
      <c r="F26" s="157"/>
      <c r="G26" s="158"/>
      <c r="I26" s="162"/>
      <c r="J26" s="163"/>
      <c r="K26" s="163"/>
      <c r="L26" s="163"/>
      <c r="M26" s="164"/>
      <c r="O26" s="168"/>
      <c r="P26" s="169"/>
      <c r="Q26" s="169"/>
      <c r="R26" s="169"/>
      <c r="S26" s="170"/>
    </row>
    <row r="27" spans="2:19" ht="15.75" thickBot="1" x14ac:dyDescent="0.3">
      <c r="B27" s="43"/>
      <c r="C27" s="43"/>
      <c r="D27" s="43"/>
      <c r="E27" s="43"/>
      <c r="F27" s="43"/>
      <c r="G27" s="43"/>
      <c r="I27" s="43"/>
      <c r="J27" s="43"/>
      <c r="K27" s="43"/>
      <c r="L27" s="43"/>
      <c r="M27" s="43"/>
      <c r="O27" s="43"/>
      <c r="P27" s="43"/>
      <c r="Q27" s="43"/>
      <c r="R27" s="43"/>
      <c r="S27" s="43"/>
    </row>
    <row r="28" spans="2:19" ht="15.75" thickBot="1" x14ac:dyDescent="0.3">
      <c r="B28" s="43"/>
      <c r="C28" s="140" t="s">
        <v>61</v>
      </c>
      <c r="D28" s="141"/>
      <c r="E28" s="43"/>
      <c r="F28" s="140" t="s">
        <v>62</v>
      </c>
      <c r="G28" s="141"/>
      <c r="I28" s="140" t="s">
        <v>61</v>
      </c>
      <c r="J28" s="141"/>
      <c r="K28" s="44"/>
      <c r="L28" s="140" t="s">
        <v>62</v>
      </c>
      <c r="M28" s="141"/>
      <c r="O28" s="140" t="s">
        <v>61</v>
      </c>
      <c r="P28" s="141"/>
      <c r="Q28" s="44"/>
      <c r="R28" s="140" t="s">
        <v>62</v>
      </c>
      <c r="S28" s="141"/>
    </row>
    <row r="29" spans="2:19" ht="15.75" thickBot="1" x14ac:dyDescent="0.3">
      <c r="B29" s="45">
        <v>1</v>
      </c>
      <c r="C29" s="136"/>
      <c r="D29" s="137"/>
      <c r="E29" s="46"/>
      <c r="F29" s="136"/>
      <c r="G29" s="137"/>
      <c r="I29" s="140" t="s">
        <v>139</v>
      </c>
      <c r="J29" s="141"/>
      <c r="K29" s="44"/>
      <c r="L29" s="136" t="s">
        <v>140</v>
      </c>
      <c r="M29" s="137"/>
      <c r="O29" s="138" t="s">
        <v>151</v>
      </c>
      <c r="P29" s="139"/>
      <c r="Q29" s="44"/>
      <c r="R29" s="136" t="s">
        <v>152</v>
      </c>
      <c r="S29" s="137"/>
    </row>
    <row r="30" spans="2:19" ht="15.75" thickBot="1" x14ac:dyDescent="0.3">
      <c r="B30" s="45">
        <v>2</v>
      </c>
      <c r="C30" s="136"/>
      <c r="D30" s="137"/>
      <c r="E30" s="46"/>
      <c r="F30" s="136"/>
      <c r="G30" s="137"/>
      <c r="I30" s="138" t="s">
        <v>141</v>
      </c>
      <c r="J30" s="139"/>
      <c r="K30" s="44"/>
      <c r="L30" s="136" t="s">
        <v>142</v>
      </c>
      <c r="M30" s="137"/>
      <c r="O30" s="138" t="s">
        <v>153</v>
      </c>
      <c r="P30" s="139"/>
      <c r="Q30" s="44"/>
      <c r="R30" s="136" t="s">
        <v>142</v>
      </c>
      <c r="S30" s="137"/>
    </row>
    <row r="31" spans="2:19" ht="15.75" thickBot="1" x14ac:dyDescent="0.3">
      <c r="B31" s="45">
        <v>3</v>
      </c>
      <c r="C31" s="136"/>
      <c r="D31" s="137"/>
      <c r="E31" s="46"/>
      <c r="F31" s="136"/>
      <c r="G31" s="137"/>
      <c r="I31" s="138" t="s">
        <v>143</v>
      </c>
      <c r="J31" s="139"/>
      <c r="K31" s="44"/>
      <c r="L31" s="136" t="s">
        <v>144</v>
      </c>
      <c r="M31" s="137"/>
      <c r="O31" s="138" t="s">
        <v>154</v>
      </c>
      <c r="P31" s="139"/>
      <c r="Q31" s="44"/>
      <c r="R31" s="136" t="s">
        <v>155</v>
      </c>
      <c r="S31" s="137"/>
    </row>
    <row r="32" spans="2:19" ht="15.75" thickBot="1" x14ac:dyDescent="0.3">
      <c r="B32" s="45">
        <v>4</v>
      </c>
      <c r="C32" s="136"/>
      <c r="D32" s="137"/>
      <c r="E32" s="46"/>
      <c r="F32" s="136"/>
      <c r="G32" s="137"/>
      <c r="I32" s="138" t="s">
        <v>145</v>
      </c>
      <c r="J32" s="139"/>
      <c r="K32" s="44"/>
      <c r="L32" s="136" t="s">
        <v>146</v>
      </c>
      <c r="M32" s="137"/>
      <c r="O32" s="138" t="s">
        <v>156</v>
      </c>
      <c r="P32" s="139"/>
      <c r="Q32" s="44"/>
      <c r="R32" s="136" t="s">
        <v>157</v>
      </c>
      <c r="S32" s="137"/>
    </row>
    <row r="33" spans="2:19" ht="15.75" thickBot="1" x14ac:dyDescent="0.3">
      <c r="B33" s="45">
        <v>5</v>
      </c>
      <c r="C33" s="136"/>
      <c r="D33" s="137"/>
      <c r="E33" s="46"/>
      <c r="F33" s="136"/>
      <c r="G33" s="137"/>
      <c r="I33" s="138" t="s">
        <v>147</v>
      </c>
      <c r="J33" s="139"/>
      <c r="K33" s="44"/>
      <c r="L33" s="136" t="s">
        <v>148</v>
      </c>
      <c r="M33" s="137"/>
      <c r="O33" s="138"/>
      <c r="P33" s="139"/>
      <c r="Q33" s="44"/>
      <c r="R33" s="136"/>
      <c r="S33" s="137"/>
    </row>
    <row r="34" spans="2:19" ht="15.75" thickBot="1" x14ac:dyDescent="0.3">
      <c r="B34" s="45">
        <v>6</v>
      </c>
      <c r="C34" s="136"/>
      <c r="D34" s="137"/>
      <c r="E34" s="46"/>
      <c r="F34" s="136"/>
      <c r="G34" s="137"/>
      <c r="I34" s="138" t="s">
        <v>149</v>
      </c>
      <c r="J34" s="139"/>
      <c r="K34" s="44"/>
      <c r="L34" s="136" t="s">
        <v>150</v>
      </c>
      <c r="M34" s="137"/>
      <c r="O34" s="138"/>
      <c r="P34" s="139"/>
      <c r="Q34" s="44"/>
      <c r="R34" s="136"/>
      <c r="S34" s="137"/>
    </row>
    <row r="35" spans="2:19" ht="15.75" thickBot="1" x14ac:dyDescent="0.3">
      <c r="B35" s="45">
        <v>7</v>
      </c>
      <c r="C35" s="136"/>
      <c r="D35" s="137"/>
      <c r="E35" s="46"/>
      <c r="F35" s="136"/>
      <c r="G35" s="137"/>
      <c r="I35" s="138"/>
      <c r="J35" s="139"/>
      <c r="K35" s="44"/>
      <c r="L35" s="136"/>
      <c r="M35" s="137"/>
      <c r="O35" s="138"/>
      <c r="P35" s="139"/>
      <c r="Q35" s="44"/>
      <c r="R35" s="136"/>
      <c r="S35" s="137"/>
    </row>
    <row r="36" spans="2:19" ht="15.75" thickBot="1" x14ac:dyDescent="0.3">
      <c r="B36" s="45">
        <v>8</v>
      </c>
      <c r="C36" s="136"/>
      <c r="D36" s="137"/>
      <c r="E36" s="46"/>
      <c r="F36" s="136"/>
      <c r="G36" s="137"/>
      <c r="I36" s="138"/>
      <c r="J36" s="139"/>
      <c r="K36" s="44"/>
      <c r="L36" s="136"/>
      <c r="M36" s="137"/>
      <c r="O36" s="138"/>
      <c r="P36" s="139"/>
      <c r="Q36" s="43"/>
      <c r="R36" s="136"/>
      <c r="S36" s="137"/>
    </row>
    <row r="37" spans="2:19" ht="15.75" thickBot="1" x14ac:dyDescent="0.3">
      <c r="B37" s="45">
        <v>9</v>
      </c>
      <c r="C37" s="136"/>
      <c r="D37" s="137"/>
      <c r="E37" s="46"/>
      <c r="F37" s="136"/>
      <c r="G37" s="137"/>
      <c r="I37" s="138"/>
      <c r="J37" s="139"/>
      <c r="K37" s="44"/>
      <c r="L37" s="136"/>
      <c r="M37" s="137"/>
      <c r="O37" s="138"/>
      <c r="P37" s="139"/>
      <c r="Q37" s="44"/>
      <c r="R37" s="136"/>
      <c r="S37" s="137"/>
    </row>
    <row r="38" spans="2:19" ht="15.75" thickBot="1" x14ac:dyDescent="0.3">
      <c r="B38" s="45">
        <v>10</v>
      </c>
      <c r="C38" s="136"/>
      <c r="D38" s="137"/>
      <c r="E38" s="46"/>
      <c r="F38" s="136"/>
      <c r="G38" s="137"/>
      <c r="I38" s="138"/>
      <c r="J38" s="139"/>
      <c r="K38" s="44"/>
      <c r="L38" s="136"/>
      <c r="M38" s="137"/>
      <c r="O38" s="138"/>
      <c r="P38" s="139"/>
      <c r="Q38" s="44"/>
      <c r="R38" s="136"/>
      <c r="S38" s="137"/>
    </row>
    <row r="39" spans="2:19" ht="15.75" thickBot="1" x14ac:dyDescent="0.3">
      <c r="B39" s="45">
        <v>11</v>
      </c>
      <c r="C39" s="54"/>
      <c r="D39" s="55"/>
      <c r="E39" s="56"/>
      <c r="F39" s="54"/>
      <c r="G39" s="55"/>
      <c r="I39" s="52"/>
      <c r="J39" s="53"/>
      <c r="K39" s="44"/>
      <c r="L39" s="136"/>
      <c r="M39" s="137"/>
      <c r="O39" s="138"/>
      <c r="P39" s="139"/>
      <c r="Q39" s="44"/>
      <c r="R39" s="136"/>
      <c r="S39" s="137"/>
    </row>
    <row r="40" spans="2:19" ht="15.75" thickBot="1" x14ac:dyDescent="0.3">
      <c r="B40" s="45">
        <v>12</v>
      </c>
      <c r="C40" s="54"/>
      <c r="D40" s="55"/>
      <c r="E40" s="56"/>
      <c r="F40" s="54"/>
      <c r="G40" s="55"/>
      <c r="I40" s="52"/>
      <c r="J40" s="53"/>
      <c r="L40" s="50"/>
      <c r="M40" s="51"/>
    </row>
    <row r="41" spans="2:19" ht="15.75" thickBot="1" x14ac:dyDescent="0.3">
      <c r="B41" s="45">
        <v>13</v>
      </c>
      <c r="C41" s="138"/>
      <c r="D41" s="139"/>
      <c r="E41" s="43"/>
      <c r="F41" s="136"/>
      <c r="G41" s="137"/>
      <c r="I41" s="52"/>
      <c r="J41" s="53"/>
      <c r="L41" s="50"/>
      <c r="M41" s="51"/>
    </row>
    <row r="42" spans="2:19" ht="15.75" thickBot="1" x14ac:dyDescent="0.3">
      <c r="I42" s="140"/>
      <c r="J42" s="141"/>
      <c r="L42" s="136"/>
      <c r="M42" s="137"/>
    </row>
    <row r="43" spans="2:19" x14ac:dyDescent="0.25">
      <c r="B43" s="43"/>
      <c r="C43" s="147" t="s">
        <v>64</v>
      </c>
      <c r="D43" s="148"/>
      <c r="E43" s="148"/>
      <c r="F43" s="148"/>
      <c r="G43" s="149"/>
      <c r="K43" s="62"/>
    </row>
    <row r="44" spans="2:19" ht="15.75" thickBot="1" x14ac:dyDescent="0.3">
      <c r="B44" s="43"/>
      <c r="C44" s="150"/>
      <c r="D44" s="151"/>
      <c r="E44" s="151"/>
      <c r="F44" s="151"/>
      <c r="G44" s="152"/>
      <c r="K44" s="62"/>
    </row>
    <row r="45" spans="2:19" ht="15.75" thickBot="1" x14ac:dyDescent="0.3">
      <c r="B45" s="43"/>
      <c r="C45" s="43"/>
      <c r="D45" s="43"/>
      <c r="E45" s="43"/>
      <c r="F45" s="43"/>
      <c r="G45" s="43"/>
      <c r="K45" s="63"/>
    </row>
    <row r="46" spans="2:19" ht="15.75" thickBot="1" x14ac:dyDescent="0.3">
      <c r="B46" s="43"/>
      <c r="C46" s="140" t="s">
        <v>61</v>
      </c>
      <c r="D46" s="141"/>
      <c r="E46" s="43"/>
      <c r="F46" s="140" t="s">
        <v>65</v>
      </c>
      <c r="G46" s="141"/>
      <c r="I46" s="62"/>
      <c r="J46" s="62"/>
      <c r="K46" s="63"/>
      <c r="L46" s="62"/>
      <c r="M46" s="62"/>
    </row>
    <row r="47" spans="2:19" ht="15.75" thickBot="1" x14ac:dyDescent="0.3">
      <c r="B47" s="43"/>
      <c r="C47" s="43"/>
      <c r="D47" s="43"/>
      <c r="E47" s="43"/>
      <c r="F47" s="43"/>
      <c r="G47" s="43"/>
      <c r="I47" s="62"/>
      <c r="J47" s="62"/>
      <c r="K47" s="63"/>
      <c r="L47" s="62"/>
      <c r="M47" s="62"/>
    </row>
    <row r="48" spans="2:19" ht="15.75" thickBot="1" x14ac:dyDescent="0.3">
      <c r="B48" s="45">
        <v>1</v>
      </c>
      <c r="C48" s="136" t="s">
        <v>66</v>
      </c>
      <c r="D48" s="137"/>
      <c r="E48" s="43"/>
      <c r="F48" s="140" t="s">
        <v>118</v>
      </c>
      <c r="G48" s="141"/>
      <c r="I48" s="63"/>
      <c r="J48" s="63"/>
      <c r="K48" s="63"/>
      <c r="L48" s="63"/>
      <c r="M48" s="63"/>
    </row>
    <row r="49" spans="2:13" ht="15.75" thickBot="1" x14ac:dyDescent="0.3">
      <c r="B49" s="45">
        <v>2</v>
      </c>
      <c r="C49" s="138" t="s">
        <v>67</v>
      </c>
      <c r="D49" s="139"/>
      <c r="E49" s="43"/>
      <c r="F49" s="140" t="s">
        <v>119</v>
      </c>
      <c r="G49" s="141"/>
      <c r="I49" s="146"/>
      <c r="J49" s="146"/>
      <c r="K49" s="63"/>
      <c r="L49" s="146"/>
      <c r="M49" s="146"/>
    </row>
    <row r="50" spans="2:13" ht="15.75" thickBot="1" x14ac:dyDescent="0.3">
      <c r="B50" s="45">
        <v>3</v>
      </c>
      <c r="C50" s="136" t="s">
        <v>68</v>
      </c>
      <c r="D50" s="137"/>
      <c r="E50" s="43"/>
      <c r="F50" s="140" t="s">
        <v>120</v>
      </c>
      <c r="G50" s="141"/>
      <c r="I50" s="63"/>
      <c r="J50" s="63"/>
      <c r="K50" s="63"/>
      <c r="L50" s="63"/>
      <c r="M50" s="63"/>
    </row>
  </sheetData>
  <mergeCells count="194">
    <mergeCell ref="C8:D8"/>
    <mergeCell ref="F8:G8"/>
    <mergeCell ref="I8:J8"/>
    <mergeCell ref="L8:M8"/>
    <mergeCell ref="O8:P8"/>
    <mergeCell ref="R8:S8"/>
    <mergeCell ref="C4:G5"/>
    <mergeCell ref="I4:M5"/>
    <mergeCell ref="O4:S5"/>
    <mergeCell ref="C7:D7"/>
    <mergeCell ref="F7:G7"/>
    <mergeCell ref="I7:J7"/>
    <mergeCell ref="L7:M7"/>
    <mergeCell ref="O7:P7"/>
    <mergeCell ref="R7:S7"/>
    <mergeCell ref="C10:D10"/>
    <mergeCell ref="F10:G10"/>
    <mergeCell ref="I10:J10"/>
    <mergeCell ref="L10:M10"/>
    <mergeCell ref="O10:P10"/>
    <mergeCell ref="R10:S10"/>
    <mergeCell ref="C9:D9"/>
    <mergeCell ref="F9:G9"/>
    <mergeCell ref="I9:J9"/>
    <mergeCell ref="L9:M9"/>
    <mergeCell ref="O9:P9"/>
    <mergeCell ref="R9:S9"/>
    <mergeCell ref="C13:D13"/>
    <mergeCell ref="F13:G13"/>
    <mergeCell ref="I13:J13"/>
    <mergeCell ref="L13:M13"/>
    <mergeCell ref="O13:P13"/>
    <mergeCell ref="R13:S13"/>
    <mergeCell ref="C11:D11"/>
    <mergeCell ref="F11:G11"/>
    <mergeCell ref="I11:J11"/>
    <mergeCell ref="L11:M11"/>
    <mergeCell ref="C12:D12"/>
    <mergeCell ref="F12:G12"/>
    <mergeCell ref="I12:J12"/>
    <mergeCell ref="L12:M12"/>
    <mergeCell ref="R11:S11"/>
    <mergeCell ref="R12:S12"/>
    <mergeCell ref="C15:D15"/>
    <mergeCell ref="F15:G15"/>
    <mergeCell ref="I15:J15"/>
    <mergeCell ref="L15:M15"/>
    <mergeCell ref="O15:P15"/>
    <mergeCell ref="R15:S15"/>
    <mergeCell ref="C14:D14"/>
    <mergeCell ref="F14:G14"/>
    <mergeCell ref="I14:J14"/>
    <mergeCell ref="L14:M14"/>
    <mergeCell ref="O14:P14"/>
    <mergeCell ref="R14:S14"/>
    <mergeCell ref="C21:D21"/>
    <mergeCell ref="F21:G21"/>
    <mergeCell ref="I21:J21"/>
    <mergeCell ref="L21:M21"/>
    <mergeCell ref="O21:P21"/>
    <mergeCell ref="R21:S21"/>
    <mergeCell ref="C16:D16"/>
    <mergeCell ref="F16:G16"/>
    <mergeCell ref="I16:J16"/>
    <mergeCell ref="L16:M16"/>
    <mergeCell ref="O16:P16"/>
    <mergeCell ref="R16:S16"/>
    <mergeCell ref="R17:S17"/>
    <mergeCell ref="R18:S18"/>
    <mergeCell ref="R19:S19"/>
    <mergeCell ref="R20:S20"/>
    <mergeCell ref="L17:M17"/>
    <mergeCell ref="L18:M18"/>
    <mergeCell ref="L19:M19"/>
    <mergeCell ref="L20:M20"/>
    <mergeCell ref="O17:P17"/>
    <mergeCell ref="O18:P18"/>
    <mergeCell ref="O19:P19"/>
    <mergeCell ref="O20:P20"/>
    <mergeCell ref="C23:D23"/>
    <mergeCell ref="F23:G23"/>
    <mergeCell ref="I23:J23"/>
    <mergeCell ref="L23:M23"/>
    <mergeCell ref="O23:P23"/>
    <mergeCell ref="R23:S23"/>
    <mergeCell ref="C22:D22"/>
    <mergeCell ref="F22:G22"/>
    <mergeCell ref="I22:J22"/>
    <mergeCell ref="L22:M22"/>
    <mergeCell ref="O22:P22"/>
    <mergeCell ref="R22:S22"/>
    <mergeCell ref="C29:D29"/>
    <mergeCell ref="F29:G29"/>
    <mergeCell ref="I29:J29"/>
    <mergeCell ref="L29:M29"/>
    <mergeCell ref="O29:P29"/>
    <mergeCell ref="R29:S29"/>
    <mergeCell ref="C25:G26"/>
    <mergeCell ref="I25:M26"/>
    <mergeCell ref="O25:S26"/>
    <mergeCell ref="C28:D28"/>
    <mergeCell ref="F28:G28"/>
    <mergeCell ref="I28:J28"/>
    <mergeCell ref="L28:M28"/>
    <mergeCell ref="O28:P28"/>
    <mergeCell ref="R28:S28"/>
    <mergeCell ref="C31:D31"/>
    <mergeCell ref="F31:G31"/>
    <mergeCell ref="I31:J31"/>
    <mergeCell ref="L31:M31"/>
    <mergeCell ref="O31:P31"/>
    <mergeCell ref="R31:S31"/>
    <mergeCell ref="C30:D30"/>
    <mergeCell ref="F30:G30"/>
    <mergeCell ref="I30:J30"/>
    <mergeCell ref="L30:M30"/>
    <mergeCell ref="O30:P30"/>
    <mergeCell ref="R30:S30"/>
    <mergeCell ref="R34:S34"/>
    <mergeCell ref="I35:J35"/>
    <mergeCell ref="L35:M35"/>
    <mergeCell ref="O35:P35"/>
    <mergeCell ref="R35:S35"/>
    <mergeCell ref="F32:G32"/>
    <mergeCell ref="I32:J32"/>
    <mergeCell ref="L32:M32"/>
    <mergeCell ref="O32:P32"/>
    <mergeCell ref="R32:S32"/>
    <mergeCell ref="F33:G33"/>
    <mergeCell ref="I33:J33"/>
    <mergeCell ref="L33:M33"/>
    <mergeCell ref="O33:P33"/>
    <mergeCell ref="R33:S33"/>
    <mergeCell ref="R38:S38"/>
    <mergeCell ref="O39:P39"/>
    <mergeCell ref="R39:S39"/>
    <mergeCell ref="L39:M39"/>
    <mergeCell ref="F36:G36"/>
    <mergeCell ref="I36:J36"/>
    <mergeCell ref="L36:M36"/>
    <mergeCell ref="O36:P36"/>
    <mergeCell ref="R36:S36"/>
    <mergeCell ref="I37:J37"/>
    <mergeCell ref="L37:M37"/>
    <mergeCell ref="O37:P37"/>
    <mergeCell ref="R37:S37"/>
    <mergeCell ref="C50:D50"/>
    <mergeCell ref="F50:G50"/>
    <mergeCell ref="B3:T3"/>
    <mergeCell ref="B2:T2"/>
    <mergeCell ref="C17:D17"/>
    <mergeCell ref="C18:D18"/>
    <mergeCell ref="C19:D19"/>
    <mergeCell ref="C20:D20"/>
    <mergeCell ref="F17:G17"/>
    <mergeCell ref="F18:G18"/>
    <mergeCell ref="C48:D48"/>
    <mergeCell ref="F48:G48"/>
    <mergeCell ref="C49:D49"/>
    <mergeCell ref="F49:G49"/>
    <mergeCell ref="I49:J49"/>
    <mergeCell ref="L49:M49"/>
    <mergeCell ref="C41:D41"/>
    <mergeCell ref="F41:G41"/>
    <mergeCell ref="I42:J42"/>
    <mergeCell ref="L42:M42"/>
    <mergeCell ref="C43:G44"/>
    <mergeCell ref="C46:D46"/>
    <mergeCell ref="F46:G46"/>
    <mergeCell ref="I38:J38"/>
    <mergeCell ref="C37:D37"/>
    <mergeCell ref="F37:G37"/>
    <mergeCell ref="C38:D38"/>
    <mergeCell ref="F38:G38"/>
    <mergeCell ref="O11:P11"/>
    <mergeCell ref="O12:P12"/>
    <mergeCell ref="C32:D32"/>
    <mergeCell ref="C33:D33"/>
    <mergeCell ref="C34:D34"/>
    <mergeCell ref="C35:D35"/>
    <mergeCell ref="F35:G35"/>
    <mergeCell ref="C36:D36"/>
    <mergeCell ref="F19:G19"/>
    <mergeCell ref="F20:G20"/>
    <mergeCell ref="I17:J17"/>
    <mergeCell ref="I18:J18"/>
    <mergeCell ref="I19:J19"/>
    <mergeCell ref="I20:J20"/>
    <mergeCell ref="L38:M38"/>
    <mergeCell ref="O38:P38"/>
    <mergeCell ref="F34:G34"/>
    <mergeCell ref="I34:J34"/>
    <mergeCell ref="L34:M34"/>
    <mergeCell ref="O34:P34"/>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Gece Amiri Raporu</vt:lpstr>
      <vt:lpstr>ISS ÇALIŞMA LİSTESİ.</vt:lpstr>
      <vt:lpstr>'Gece Amiri Raporu'!Yazdırma_Alanı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Kenan Turkyilmaz</dc:creator>
  <cp:lastModifiedBy>Banu Toptop</cp:lastModifiedBy>
  <cp:lastPrinted>2017-07-26T11:10:49Z</cp:lastPrinted>
  <dcterms:created xsi:type="dcterms:W3CDTF">2017-07-25T15:13:07Z</dcterms:created>
  <dcterms:modified xsi:type="dcterms:W3CDTF">2021-05-20T05:02:37Z</dcterms:modified>
</cp:coreProperties>
</file>